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showInkAnnotation="0" updateLinks="never" codeName="ThisWorkbook"/>
  <mc:AlternateContent xmlns:mc="http://schemas.openxmlformats.org/markup-compatibility/2006">
    <mc:Choice Requires="x15">
      <x15ac:absPath xmlns:x15ac="http://schemas.microsoft.com/office/spreadsheetml/2010/11/ac" url="https://connect.sp02.rws.nl/sites/con0000425/oet/Integrale veiligheid/"/>
    </mc:Choice>
  </mc:AlternateContent>
  <xr:revisionPtr revIDLastSave="0" documentId="8_{8A19118F-A065-4249-AFB2-634E7B12752D}" xr6:coauthVersionLast="36" xr6:coauthVersionMax="36" xr10:uidLastSave="{00000000-0000-0000-0000-000000000000}"/>
  <bookViews>
    <workbookView xWindow="-110" yWindow="-110" windowWidth="19430" windowHeight="10310" firstSheet="2"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RI&amp;E'!$B$4:$AI$13</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8" iterateCount="10005" iterateDelta="1.0000000000000001E-5"/>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N12" i="2" l="1"/>
  <c r="L12" i="2"/>
  <c r="P12" i="2"/>
  <c r="R12" i="2"/>
  <c r="X12" i="2"/>
  <c r="AB12" i="2"/>
  <c r="AD12" i="2"/>
  <c r="AF12" i="2"/>
  <c r="AG12" i="2"/>
  <c r="L10" i="2"/>
  <c r="N10" i="2"/>
  <c r="P10" i="2"/>
  <c r="R10" i="2"/>
  <c r="X10" i="2"/>
  <c r="AB10" i="2"/>
  <c r="AD10" i="2"/>
  <c r="AF10" i="2"/>
  <c r="AG10"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N69" i="2"/>
  <c r="P69" i="2"/>
  <c r="R69" i="2"/>
  <c r="Q69" i="2"/>
  <c r="L70" i="2"/>
  <c r="L71" i="2"/>
  <c r="L72" i="2"/>
  <c r="L73" i="2"/>
  <c r="L74" i="2"/>
  <c r="L75" i="2"/>
  <c r="L76" i="2"/>
  <c r="L77" i="2"/>
  <c r="N77" i="2"/>
  <c r="P77" i="2"/>
  <c r="R77" i="2"/>
  <c r="AM77" i="2"/>
  <c r="L78" i="2"/>
  <c r="L79" i="2"/>
  <c r="L80" i="2"/>
  <c r="L81" i="2"/>
  <c r="L82" i="2"/>
  <c r="L83" i="2"/>
  <c r="L84" i="2"/>
  <c r="L85" i="2"/>
  <c r="N85" i="2"/>
  <c r="P85" i="2"/>
  <c r="R85" i="2"/>
  <c r="AM85" i="2"/>
  <c r="L86" i="2"/>
  <c r="L87" i="2"/>
  <c r="L88" i="2"/>
  <c r="L89" i="2"/>
  <c r="N89" i="2"/>
  <c r="P89" i="2"/>
  <c r="R89" i="2"/>
  <c r="L90" i="2"/>
  <c r="L91" i="2"/>
  <c r="L92" i="2"/>
  <c r="L93" i="2"/>
  <c r="L94" i="2"/>
  <c r="L95" i="2"/>
  <c r="L96" i="2"/>
  <c r="L97" i="2"/>
  <c r="L98" i="2"/>
  <c r="L99" i="2"/>
  <c r="L100" i="2"/>
  <c r="L101" i="2"/>
  <c r="L102" i="2"/>
  <c r="L103" i="2"/>
  <c r="L104" i="2"/>
  <c r="L105" i="2"/>
  <c r="L106" i="2"/>
  <c r="L107" i="2"/>
  <c r="L108" i="2"/>
  <c r="L109" i="2"/>
  <c r="N109" i="2"/>
  <c r="P109" i="2"/>
  <c r="R109" i="2"/>
  <c r="Q109" i="2"/>
  <c r="L110" i="2"/>
  <c r="L111" i="2"/>
  <c r="L112" i="2"/>
  <c r="L113" i="2"/>
  <c r="L114" i="2"/>
  <c r="L115" i="2"/>
  <c r="L116" i="2"/>
  <c r="L117" i="2"/>
  <c r="N117" i="2"/>
  <c r="P117" i="2"/>
  <c r="R117" i="2"/>
  <c r="L118" i="2"/>
  <c r="L119" i="2"/>
  <c r="L120" i="2"/>
  <c r="L121" i="2"/>
  <c r="L122" i="2"/>
  <c r="L123" i="2"/>
  <c r="L124" i="2"/>
  <c r="L125" i="2"/>
  <c r="L126" i="2"/>
  <c r="L127" i="2"/>
  <c r="L128" i="2"/>
  <c r="L129" i="2"/>
  <c r="L130" i="2"/>
  <c r="L131" i="2"/>
  <c r="L132" i="2"/>
  <c r="L133" i="2"/>
  <c r="L134" i="2"/>
  <c r="L135" i="2"/>
  <c r="L136" i="2"/>
  <c r="L137" i="2"/>
  <c r="L138" i="2"/>
  <c r="L139" i="2"/>
  <c r="L140" i="2"/>
  <c r="L141" i="2"/>
  <c r="N141" i="2"/>
  <c r="P141" i="2"/>
  <c r="R141" i="2"/>
  <c r="AL141" i="2"/>
  <c r="L142" i="2"/>
  <c r="L143" i="2"/>
  <c r="L144" i="2"/>
  <c r="L145" i="2"/>
  <c r="L146" i="2"/>
  <c r="L147" i="2"/>
  <c r="L148" i="2"/>
  <c r="L149" i="2"/>
  <c r="N149" i="2"/>
  <c r="P149" i="2"/>
  <c r="R149" i="2"/>
  <c r="AK149" i="2"/>
  <c r="L150" i="2"/>
  <c r="L151" i="2"/>
  <c r="L152" i="2"/>
  <c r="L153" i="2"/>
  <c r="N153" i="2"/>
  <c r="P153" i="2"/>
  <c r="R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N197" i="2"/>
  <c r="P197" i="2"/>
  <c r="R197" i="2"/>
  <c r="Q197" i="2"/>
  <c r="L198" i="2"/>
  <c r="L199" i="2"/>
  <c r="L200" i="2"/>
  <c r="L201" i="2"/>
  <c r="L202" i="2"/>
  <c r="L203" i="2"/>
  <c r="L204" i="2"/>
  <c r="L205" i="2"/>
  <c r="N205" i="2"/>
  <c r="P205" i="2"/>
  <c r="R205" i="2"/>
  <c r="S205" i="2"/>
  <c r="L206" i="2"/>
  <c r="L207" i="2"/>
  <c r="L208" i="2"/>
  <c r="L209" i="2"/>
  <c r="L210" i="2"/>
  <c r="L211" i="2"/>
  <c r="L212" i="2"/>
  <c r="N212" i="2"/>
  <c r="P212" i="2"/>
  <c r="R212" i="2"/>
  <c r="L213" i="2"/>
  <c r="L214" i="2"/>
  <c r="L215" i="2"/>
  <c r="L216" i="2"/>
  <c r="L217" i="2"/>
  <c r="L218" i="2"/>
  <c r="L219" i="2"/>
  <c r="L220" i="2"/>
  <c r="L221" i="2"/>
  <c r="L222" i="2"/>
  <c r="L223" i="2"/>
  <c r="L224" i="2"/>
  <c r="L225" i="2"/>
  <c r="L226" i="2"/>
  <c r="L227" i="2"/>
  <c r="L228" i="2"/>
  <c r="L229" i="2"/>
  <c r="L230" i="2"/>
  <c r="N230" i="2"/>
  <c r="P230" i="2"/>
  <c r="R230" i="2"/>
  <c r="L231" i="2"/>
  <c r="L232" i="2"/>
  <c r="L233" i="2"/>
  <c r="L234" i="2"/>
  <c r="L235" i="2"/>
  <c r="L236" i="2"/>
  <c r="L237" i="2"/>
  <c r="L238" i="2"/>
  <c r="L239" i="2"/>
  <c r="L240" i="2"/>
  <c r="L241" i="2"/>
  <c r="L242" i="2"/>
  <c r="N242" i="2"/>
  <c r="P242" i="2"/>
  <c r="R242" i="2"/>
  <c r="L243" i="2"/>
  <c r="L244" i="2"/>
  <c r="L245" i="2"/>
  <c r="L246" i="2"/>
  <c r="L247" i="2"/>
  <c r="L248" i="2"/>
  <c r="L249" i="2"/>
  <c r="L250" i="2"/>
  <c r="L251" i="2"/>
  <c r="L252" i="2"/>
  <c r="L253" i="2"/>
  <c r="L254" i="2"/>
  <c r="N254" i="2"/>
  <c r="P254" i="2"/>
  <c r="R254" i="2"/>
  <c r="L255" i="2"/>
  <c r="L256" i="2"/>
  <c r="L257" i="2"/>
  <c r="L258"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P47" i="2"/>
  <c r="R47" i="2"/>
  <c r="N48" i="2"/>
  <c r="N49" i="2"/>
  <c r="N50" i="2"/>
  <c r="N51" i="2"/>
  <c r="N52" i="2"/>
  <c r="N53" i="2"/>
  <c r="N54" i="2"/>
  <c r="N55" i="2"/>
  <c r="N56" i="2"/>
  <c r="N57" i="2"/>
  <c r="N58" i="2"/>
  <c r="N59" i="2"/>
  <c r="N60" i="2"/>
  <c r="N61" i="2"/>
  <c r="N62" i="2"/>
  <c r="N63" i="2"/>
  <c r="P63" i="2"/>
  <c r="R63" i="2"/>
  <c r="N64" i="2"/>
  <c r="P64" i="2"/>
  <c r="R64" i="2"/>
  <c r="S64" i="2"/>
  <c r="N65" i="2"/>
  <c r="N66" i="2"/>
  <c r="N67" i="2"/>
  <c r="N68" i="2"/>
  <c r="P68" i="2"/>
  <c r="R68" i="2"/>
  <c r="N70" i="2"/>
  <c r="N71" i="2"/>
  <c r="N72" i="2"/>
  <c r="P72" i="2"/>
  <c r="R72" i="2"/>
  <c r="Q72" i="2"/>
  <c r="N73" i="2"/>
  <c r="N74" i="2"/>
  <c r="N75" i="2"/>
  <c r="N76" i="2"/>
  <c r="P76" i="2"/>
  <c r="R76" i="2"/>
  <c r="S76" i="2"/>
  <c r="N78" i="2"/>
  <c r="N79" i="2"/>
  <c r="N80" i="2"/>
  <c r="P80" i="2"/>
  <c r="R80" i="2"/>
  <c r="N81" i="2"/>
  <c r="N82" i="2"/>
  <c r="N83" i="2"/>
  <c r="N84" i="2"/>
  <c r="N86" i="2"/>
  <c r="P86" i="2"/>
  <c r="R86" i="2"/>
  <c r="N87" i="2"/>
  <c r="N88" i="2"/>
  <c r="N90" i="2"/>
  <c r="N91" i="2"/>
  <c r="N92" i="2"/>
  <c r="N93" i="2"/>
  <c r="N94" i="2"/>
  <c r="N95" i="2"/>
  <c r="N96" i="2"/>
  <c r="N97" i="2"/>
  <c r="N98" i="2"/>
  <c r="P98" i="2"/>
  <c r="R98" i="2"/>
  <c r="N99" i="2"/>
  <c r="N100" i="2"/>
  <c r="N101" i="2"/>
  <c r="N102" i="2"/>
  <c r="P102" i="2"/>
  <c r="R102" i="2"/>
  <c r="N103" i="2"/>
  <c r="N104" i="2"/>
  <c r="N105" i="2"/>
  <c r="N106" i="2"/>
  <c r="N107" i="2"/>
  <c r="N108" i="2"/>
  <c r="N110" i="2"/>
  <c r="P110" i="2"/>
  <c r="R110" i="2"/>
  <c r="N111" i="2"/>
  <c r="N112" i="2"/>
  <c r="N113" i="2"/>
  <c r="N114" i="2"/>
  <c r="P114" i="2"/>
  <c r="R114" i="2"/>
  <c r="N115" i="2"/>
  <c r="N116" i="2"/>
  <c r="N118" i="2"/>
  <c r="P118" i="2"/>
  <c r="R118" i="2"/>
  <c r="S118" i="2"/>
  <c r="N119" i="2"/>
  <c r="N120" i="2"/>
  <c r="N121" i="2"/>
  <c r="N122" i="2"/>
  <c r="P122" i="2"/>
  <c r="R122" i="2"/>
  <c r="N123" i="2"/>
  <c r="N124" i="2"/>
  <c r="N125" i="2"/>
  <c r="N126" i="2"/>
  <c r="P126" i="2"/>
  <c r="R126" i="2"/>
  <c r="N127" i="2"/>
  <c r="N128" i="2"/>
  <c r="N129" i="2"/>
  <c r="N130" i="2"/>
  <c r="P130" i="2"/>
  <c r="R130" i="2"/>
  <c r="N131" i="2"/>
  <c r="N132" i="2"/>
  <c r="N133" i="2"/>
  <c r="N134" i="2"/>
  <c r="P134" i="2"/>
  <c r="R134" i="2"/>
  <c r="N135" i="2"/>
  <c r="N136" i="2"/>
  <c r="N137" i="2"/>
  <c r="N138" i="2"/>
  <c r="P138" i="2"/>
  <c r="R138" i="2"/>
  <c r="N139" i="2"/>
  <c r="N140" i="2"/>
  <c r="N142" i="2"/>
  <c r="P142" i="2"/>
  <c r="R142" i="2"/>
  <c r="N143" i="2"/>
  <c r="N144" i="2"/>
  <c r="N145" i="2"/>
  <c r="N146" i="2"/>
  <c r="P146" i="2"/>
  <c r="R146" i="2"/>
  <c r="N147" i="2"/>
  <c r="N148" i="2"/>
  <c r="N150" i="2"/>
  <c r="N151" i="2"/>
  <c r="N152" i="2"/>
  <c r="N154" i="2"/>
  <c r="N155" i="2"/>
  <c r="N156" i="2"/>
  <c r="N157" i="2"/>
  <c r="N158" i="2"/>
  <c r="P158" i="2"/>
  <c r="R158" i="2"/>
  <c r="N159" i="2"/>
  <c r="N160" i="2"/>
  <c r="N161" i="2"/>
  <c r="N162" i="2"/>
  <c r="N163" i="2"/>
  <c r="N164" i="2"/>
  <c r="N165" i="2"/>
  <c r="N166" i="2"/>
  <c r="P166" i="2"/>
  <c r="R166" i="2"/>
  <c r="N167" i="2"/>
  <c r="N168" i="2"/>
  <c r="N169" i="2"/>
  <c r="N170" i="2"/>
  <c r="P170" i="2"/>
  <c r="R170" i="2"/>
  <c r="N171" i="2"/>
  <c r="N172" i="2"/>
  <c r="N173" i="2"/>
  <c r="N174" i="2"/>
  <c r="N175" i="2"/>
  <c r="N176" i="2"/>
  <c r="N177" i="2"/>
  <c r="N178" i="2"/>
  <c r="N179" i="2"/>
  <c r="N180" i="2"/>
  <c r="N181" i="2"/>
  <c r="N182" i="2"/>
  <c r="N183" i="2"/>
  <c r="N184" i="2"/>
  <c r="N185" i="2"/>
  <c r="N186" i="2"/>
  <c r="P186" i="2"/>
  <c r="R186" i="2"/>
  <c r="N187" i="2"/>
  <c r="N188" i="2"/>
  <c r="N189" i="2"/>
  <c r="N190" i="2"/>
  <c r="P190" i="2"/>
  <c r="R190" i="2"/>
  <c r="N191" i="2"/>
  <c r="N192" i="2"/>
  <c r="N193" i="2"/>
  <c r="N194" i="2"/>
  <c r="P194" i="2"/>
  <c r="R194" i="2"/>
  <c r="N195" i="2"/>
  <c r="N196" i="2"/>
  <c r="N198" i="2"/>
  <c r="P198" i="2"/>
  <c r="R198" i="2"/>
  <c r="N199" i="2"/>
  <c r="N200" i="2"/>
  <c r="N201" i="2"/>
  <c r="N202" i="2"/>
  <c r="P202" i="2"/>
  <c r="R202" i="2"/>
  <c r="N203" i="2"/>
  <c r="N204" i="2"/>
  <c r="N206" i="2"/>
  <c r="P206" i="2"/>
  <c r="R206" i="2"/>
  <c r="N207" i="2"/>
  <c r="N208" i="2"/>
  <c r="N209" i="2"/>
  <c r="N210" i="2"/>
  <c r="P210" i="2"/>
  <c r="R210" i="2"/>
  <c r="N211" i="2"/>
  <c r="N213" i="2"/>
  <c r="N214" i="2"/>
  <c r="N215" i="2"/>
  <c r="P215" i="2"/>
  <c r="R215" i="2"/>
  <c r="N216" i="2"/>
  <c r="N217" i="2"/>
  <c r="N218" i="2"/>
  <c r="N219" i="2"/>
  <c r="P219" i="2"/>
  <c r="R219" i="2"/>
  <c r="AL219" i="2"/>
  <c r="N220" i="2"/>
  <c r="N221" i="2"/>
  <c r="N222" i="2"/>
  <c r="N223" i="2"/>
  <c r="P223" i="2"/>
  <c r="R223" i="2"/>
  <c r="N224" i="2"/>
  <c r="N225" i="2"/>
  <c r="N226" i="2"/>
  <c r="N227" i="2"/>
  <c r="P227" i="2"/>
  <c r="R227" i="2"/>
  <c r="Q227" i="2"/>
  <c r="N228" i="2"/>
  <c r="N229" i="2"/>
  <c r="N231" i="2"/>
  <c r="P231" i="2"/>
  <c r="R231" i="2"/>
  <c r="N232" i="2"/>
  <c r="N233" i="2"/>
  <c r="N234" i="2"/>
  <c r="N235" i="2"/>
  <c r="P235" i="2"/>
  <c r="R235" i="2"/>
  <c r="N236" i="2"/>
  <c r="N237" i="2"/>
  <c r="N238" i="2"/>
  <c r="N239" i="2"/>
  <c r="P239" i="2"/>
  <c r="R239" i="2"/>
  <c r="N240" i="2"/>
  <c r="N241" i="2"/>
  <c r="N243" i="2"/>
  <c r="P243" i="2"/>
  <c r="R243" i="2"/>
  <c r="N244" i="2"/>
  <c r="N245" i="2"/>
  <c r="N246" i="2"/>
  <c r="N247" i="2"/>
  <c r="P247" i="2"/>
  <c r="R247" i="2"/>
  <c r="N248" i="2"/>
  <c r="N249" i="2"/>
  <c r="N250" i="2"/>
  <c r="N251" i="2"/>
  <c r="P251" i="2"/>
  <c r="R251" i="2"/>
  <c r="N252" i="2"/>
  <c r="N253" i="2"/>
  <c r="N255" i="2"/>
  <c r="P255" i="2"/>
  <c r="R255" i="2"/>
  <c r="S255" i="2"/>
  <c r="N256" i="2"/>
  <c r="N257" i="2"/>
  <c r="N258" i="2"/>
  <c r="P14" i="2"/>
  <c r="P15" i="2"/>
  <c r="P16" i="2"/>
  <c r="P17" i="2"/>
  <c r="P18" i="2"/>
  <c r="P19" i="2"/>
  <c r="P20" i="2"/>
  <c r="P21" i="2"/>
  <c r="P22" i="2"/>
  <c r="R22" i="2"/>
  <c r="AK22" i="2"/>
  <c r="P23" i="2"/>
  <c r="P24" i="2"/>
  <c r="P25" i="2"/>
  <c r="P26" i="2"/>
  <c r="R26" i="2"/>
  <c r="P27" i="2"/>
  <c r="P28" i="2"/>
  <c r="P29" i="2"/>
  <c r="P30" i="2"/>
  <c r="P31" i="2"/>
  <c r="P32" i="2"/>
  <c r="P33" i="2"/>
  <c r="P34" i="2"/>
  <c r="P35" i="2"/>
  <c r="P36" i="2"/>
  <c r="P37" i="2"/>
  <c r="P38" i="2"/>
  <c r="P39" i="2"/>
  <c r="P40" i="2"/>
  <c r="P41" i="2"/>
  <c r="P42" i="2"/>
  <c r="P43" i="2"/>
  <c r="P44" i="2"/>
  <c r="P45" i="2"/>
  <c r="P46" i="2"/>
  <c r="P48" i="2"/>
  <c r="P49" i="2"/>
  <c r="P50" i="2"/>
  <c r="P51" i="2"/>
  <c r="P52" i="2"/>
  <c r="P53" i="2"/>
  <c r="P54" i="2"/>
  <c r="P55" i="2"/>
  <c r="P56" i="2"/>
  <c r="P57" i="2"/>
  <c r="P58" i="2"/>
  <c r="P59" i="2"/>
  <c r="P60" i="2"/>
  <c r="P61" i="2"/>
  <c r="P62" i="2"/>
  <c r="P65" i="2"/>
  <c r="P66" i="2"/>
  <c r="P67" i="2"/>
  <c r="P70" i="2"/>
  <c r="P71" i="2"/>
  <c r="R71" i="2"/>
  <c r="S71" i="2"/>
  <c r="P73" i="2"/>
  <c r="P74" i="2"/>
  <c r="P75" i="2"/>
  <c r="R75" i="2"/>
  <c r="Q75" i="2"/>
  <c r="P78" i="2"/>
  <c r="P79" i="2"/>
  <c r="R79" i="2"/>
  <c r="S79" i="2"/>
  <c r="P81" i="2"/>
  <c r="P82" i="2"/>
  <c r="P83" i="2"/>
  <c r="P84" i="2"/>
  <c r="P87" i="2"/>
  <c r="P88" i="2"/>
  <c r="R88" i="2"/>
  <c r="AM88" i="2"/>
  <c r="P90" i="2"/>
  <c r="P91" i="2"/>
  <c r="P92" i="2"/>
  <c r="R92" i="2"/>
  <c r="P93" i="2"/>
  <c r="P94" i="2"/>
  <c r="P95" i="2"/>
  <c r="P96" i="2"/>
  <c r="R96" i="2"/>
  <c r="P97" i="2"/>
  <c r="P99" i="2"/>
  <c r="P100" i="2"/>
  <c r="P101" i="2"/>
  <c r="P103" i="2"/>
  <c r="P104" i="2"/>
  <c r="R104" i="2"/>
  <c r="S104" i="2"/>
  <c r="P105" i="2"/>
  <c r="P106" i="2"/>
  <c r="P107" i="2"/>
  <c r="P108" i="2"/>
  <c r="R108" i="2"/>
  <c r="AM108" i="2"/>
  <c r="P111" i="2"/>
  <c r="P112" i="2"/>
  <c r="R112" i="2"/>
  <c r="P113" i="2"/>
  <c r="P115" i="2"/>
  <c r="P116" i="2"/>
  <c r="P119" i="2"/>
  <c r="P120" i="2"/>
  <c r="R120" i="2"/>
  <c r="P121" i="2"/>
  <c r="P123" i="2"/>
  <c r="P124" i="2"/>
  <c r="R124" i="2"/>
  <c r="P125" i="2"/>
  <c r="P127" i="2"/>
  <c r="P128" i="2"/>
  <c r="R128" i="2"/>
  <c r="P129" i="2"/>
  <c r="P131" i="2"/>
  <c r="P132" i="2"/>
  <c r="R132" i="2"/>
  <c r="S132" i="2"/>
  <c r="P133" i="2"/>
  <c r="P135" i="2"/>
  <c r="P136" i="2"/>
  <c r="R136" i="2"/>
  <c r="P137" i="2"/>
  <c r="P139" i="2"/>
  <c r="P140" i="2"/>
  <c r="P143" i="2"/>
  <c r="P144" i="2"/>
  <c r="R144" i="2"/>
  <c r="P145" i="2"/>
  <c r="AL146" i="2"/>
  <c r="P147" i="2"/>
  <c r="P148" i="2"/>
  <c r="P150" i="2"/>
  <c r="P151" i="2"/>
  <c r="P152" i="2"/>
  <c r="P154" i="2"/>
  <c r="P155" i="2"/>
  <c r="P156" i="2"/>
  <c r="P157" i="2"/>
  <c r="P159" i="2"/>
  <c r="P160" i="2"/>
  <c r="P161" i="2"/>
  <c r="P162" i="2"/>
  <c r="P163" i="2"/>
  <c r="P164" i="2"/>
  <c r="P165" i="2"/>
  <c r="P167" i="2"/>
  <c r="P168" i="2"/>
  <c r="P169" i="2"/>
  <c r="R169" i="2"/>
  <c r="P171" i="2"/>
  <c r="P172" i="2"/>
  <c r="P173" i="2"/>
  <c r="P174" i="2"/>
  <c r="P175" i="2"/>
  <c r="P176" i="2"/>
  <c r="P177" i="2"/>
  <c r="P178" i="2"/>
  <c r="P179" i="2"/>
  <c r="P180" i="2"/>
  <c r="P181" i="2"/>
  <c r="P182" i="2"/>
  <c r="P183" i="2"/>
  <c r="P184" i="2"/>
  <c r="P185" i="2"/>
  <c r="P187" i="2"/>
  <c r="P188" i="2"/>
  <c r="P189" i="2"/>
  <c r="P191" i="2"/>
  <c r="P192" i="2"/>
  <c r="P193" i="2"/>
  <c r="P195" i="2"/>
  <c r="P196" i="2"/>
  <c r="P199" i="2"/>
  <c r="P200" i="2"/>
  <c r="P201" i="2"/>
  <c r="P203" i="2"/>
  <c r="P204" i="2"/>
  <c r="P207" i="2"/>
  <c r="P208" i="2"/>
  <c r="P209" i="2"/>
  <c r="P211" i="2"/>
  <c r="P213" i="2"/>
  <c r="P214" i="2"/>
  <c r="P216" i="2"/>
  <c r="P217" i="2"/>
  <c r="P218" i="2"/>
  <c r="P220" i="2"/>
  <c r="P221" i="2"/>
  <c r="P222" i="2"/>
  <c r="P224" i="2"/>
  <c r="P225" i="2"/>
  <c r="P226" i="2"/>
  <c r="P228" i="2"/>
  <c r="R228" i="2"/>
  <c r="P229" i="2"/>
  <c r="P232" i="2"/>
  <c r="R232" i="2"/>
  <c r="P233" i="2"/>
  <c r="P234" i="2"/>
  <c r="P236" i="2"/>
  <c r="R236" i="2"/>
  <c r="P237" i="2"/>
  <c r="P238" i="2"/>
  <c r="P240" i="2"/>
  <c r="R240" i="2"/>
  <c r="P241" i="2"/>
  <c r="P244" i="2"/>
  <c r="P245" i="2"/>
  <c r="P246" i="2"/>
  <c r="P248" i="2"/>
  <c r="R248" i="2"/>
  <c r="P249" i="2"/>
  <c r="P250" i="2"/>
  <c r="P252" i="2"/>
  <c r="R252" i="2"/>
  <c r="P253" i="2"/>
  <c r="P256" i="2"/>
  <c r="R256" i="2"/>
  <c r="P257" i="2"/>
  <c r="P258"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R38" i="2"/>
  <c r="R258" i="2"/>
  <c r="R234" i="2"/>
  <c r="AL202" i="2"/>
  <c r="AM194" i="2"/>
  <c r="R178" i="2"/>
  <c r="R162" i="2"/>
  <c r="AL138" i="2"/>
  <c r="R106" i="2"/>
  <c r="AM106" i="2"/>
  <c r="R90" i="2"/>
  <c r="R82" i="2"/>
  <c r="AL82" i="2"/>
  <c r="R74" i="2"/>
  <c r="AL74" i="2"/>
  <c r="R207" i="2"/>
  <c r="R135" i="2"/>
  <c r="AL135" i="2"/>
  <c r="R103" i="2"/>
  <c r="S103" i="2"/>
  <c r="R95" i="2"/>
  <c r="AL95" i="2"/>
  <c r="R87" i="2"/>
  <c r="R188" i="2"/>
  <c r="R172" i="2"/>
  <c r="R148" i="2"/>
  <c r="Q148" i="2"/>
  <c r="Q124" i="2"/>
  <c r="R84" i="2"/>
  <c r="R36" i="2"/>
  <c r="AM36" i="2"/>
  <c r="R28" i="2"/>
  <c r="R257" i="2"/>
  <c r="R249" i="2"/>
  <c r="AK249" i="2"/>
  <c r="R241" i="2"/>
  <c r="R233" i="2"/>
  <c r="R225" i="2"/>
  <c r="R185" i="2"/>
  <c r="R161" i="2"/>
  <c r="R105" i="2"/>
  <c r="R97" i="2"/>
  <c r="R65" i="2"/>
  <c r="AL65" i="2"/>
  <c r="R57" i="2"/>
  <c r="AL57" i="2"/>
  <c r="R49" i="2"/>
  <c r="AL49" i="2"/>
  <c r="Q38" i="2"/>
  <c r="AM38" i="2"/>
  <c r="AL38" i="2"/>
  <c r="AK38" i="2"/>
  <c r="Q130" i="2"/>
  <c r="AK92" i="2"/>
  <c r="AM92" i="2"/>
  <c r="AM257" i="2"/>
  <c r="AM134" i="2"/>
  <c r="AL134" i="2"/>
  <c r="Q172" i="2"/>
  <c r="AM172" i="2"/>
  <c r="AK172" i="2"/>
  <c r="AL172" i="2"/>
  <c r="Q36" i="2"/>
  <c r="AK36" i="2"/>
  <c r="AL36" i="2"/>
  <c r="AM86" i="2"/>
  <c r="AL86" i="2"/>
  <c r="AM63" i="2"/>
  <c r="Q242" i="2"/>
  <c r="S242" i="2"/>
  <c r="S194" i="2"/>
  <c r="AL178" i="2"/>
  <c r="AL114" i="2"/>
  <c r="AM114" i="2"/>
  <c r="S98" i="2"/>
  <c r="AK207" i="2"/>
  <c r="R183" i="2"/>
  <c r="S183" i="2"/>
  <c r="R167" i="2"/>
  <c r="Q135" i="2"/>
  <c r="AM135" i="2"/>
  <c r="AK135" i="2"/>
  <c r="Q87" i="2"/>
  <c r="AM87" i="2"/>
  <c r="AL87" i="2"/>
  <c r="R55" i="2"/>
  <c r="S55" i="2"/>
  <c r="R39" i="2"/>
  <c r="S39" i="2"/>
  <c r="R31" i="2"/>
  <c r="AK87" i="2"/>
  <c r="S87" i="2"/>
  <c r="AL236" i="2"/>
  <c r="AK188" i="2"/>
  <c r="AM241" i="2"/>
  <c r="AL225" i="2"/>
  <c r="AK161" i="2"/>
  <c r="AM57" i="2"/>
  <c r="R222" i="2"/>
  <c r="S206" i="2"/>
  <c r="R150" i="2"/>
  <c r="S150" i="2"/>
  <c r="AM118" i="2"/>
  <c r="S86" i="2"/>
  <c r="R78" i="2"/>
  <c r="S78" i="2"/>
  <c r="R46" i="2"/>
  <c r="AM46" i="2"/>
  <c r="R30" i="2"/>
  <c r="AL30" i="2"/>
  <c r="AK225" i="2"/>
  <c r="AK169" i="2"/>
  <c r="R174" i="2"/>
  <c r="S174" i="2"/>
  <c r="Q146" i="2"/>
  <c r="AL47" i="2"/>
  <c r="Q258" i="2"/>
  <c r="AK258" i="2"/>
  <c r="AK202" i="2"/>
  <c r="AL170" i="2"/>
  <c r="Q122" i="2"/>
  <c r="S106" i="2"/>
  <c r="AK247" i="2"/>
  <c r="AL247" i="2"/>
  <c r="AM231" i="2"/>
  <c r="S223" i="2"/>
  <c r="S215" i="2"/>
  <c r="R199" i="2"/>
  <c r="S199" i="2"/>
  <c r="R191" i="2"/>
  <c r="S191" i="2"/>
  <c r="R175" i="2"/>
  <c r="S175" i="2"/>
  <c r="R159" i="2"/>
  <c r="R151" i="2"/>
  <c r="S151" i="2"/>
  <c r="R143" i="2"/>
  <c r="Q143" i="2"/>
  <c r="R127" i="2"/>
  <c r="S127" i="2"/>
  <c r="R119" i="2"/>
  <c r="S119" i="2"/>
  <c r="R111" i="2"/>
  <c r="S111" i="2"/>
  <c r="AM84" i="2"/>
  <c r="Q249" i="2"/>
  <c r="AM249" i="2"/>
  <c r="AL249" i="2"/>
  <c r="S249" i="2"/>
  <c r="Q65" i="2"/>
  <c r="R246" i="2"/>
  <c r="AK246" i="2"/>
  <c r="R182" i="2"/>
  <c r="S166" i="2"/>
  <c r="S126" i="2"/>
  <c r="R94" i="2"/>
  <c r="S94" i="2"/>
  <c r="R70" i="2"/>
  <c r="S70" i="2"/>
  <c r="S38" i="2"/>
  <c r="AL241" i="2"/>
  <c r="S231" i="2"/>
  <c r="R180" i="2"/>
  <c r="AM180" i="2"/>
  <c r="R156" i="2"/>
  <c r="R52" i="2"/>
  <c r="R204" i="2"/>
  <c r="S204" i="2"/>
  <c r="R196" i="2"/>
  <c r="AM196" i="2"/>
  <c r="S172" i="2"/>
  <c r="R164" i="2"/>
  <c r="R140" i="2"/>
  <c r="R116" i="2"/>
  <c r="S116" i="2"/>
  <c r="R100" i="2"/>
  <c r="S100" i="2"/>
  <c r="S84" i="2"/>
  <c r="R60" i="2"/>
  <c r="AM60" i="2"/>
  <c r="R44" i="2"/>
  <c r="R244" i="2"/>
  <c r="AL244" i="2"/>
  <c r="R220" i="2"/>
  <c r="R217" i="2"/>
  <c r="R145" i="2"/>
  <c r="AL145" i="2"/>
  <c r="R81" i="2"/>
  <c r="Q251" i="2"/>
  <c r="Q235" i="2"/>
  <c r="AK227" i="2"/>
  <c r="AM219" i="2"/>
  <c r="R211" i="2"/>
  <c r="AL211" i="2"/>
  <c r="R203" i="2"/>
  <c r="AK203" i="2"/>
  <c r="R195" i="2"/>
  <c r="R187" i="2"/>
  <c r="R179" i="2"/>
  <c r="AM179" i="2"/>
  <c r="R171" i="2"/>
  <c r="Q171" i="2"/>
  <c r="R163" i="2"/>
  <c r="R155" i="2"/>
  <c r="AM155" i="2"/>
  <c r="R147" i="2"/>
  <c r="AL147" i="2"/>
  <c r="R139" i="2"/>
  <c r="Q139" i="2"/>
  <c r="R131" i="2"/>
  <c r="R123" i="2"/>
  <c r="AL123" i="2"/>
  <c r="R115" i="2"/>
  <c r="S115" i="2"/>
  <c r="R107" i="2"/>
  <c r="S107" i="2"/>
  <c r="R99" i="2"/>
  <c r="R91" i="2"/>
  <c r="AK91" i="2"/>
  <c r="R83" i="2"/>
  <c r="R67" i="2"/>
  <c r="R59" i="2"/>
  <c r="AL59" i="2"/>
  <c r="R51" i="2"/>
  <c r="AK51" i="2"/>
  <c r="R43" i="2"/>
  <c r="S43" i="2"/>
  <c r="R35" i="2"/>
  <c r="S35" i="2"/>
  <c r="R27" i="2"/>
  <c r="AM27" i="2"/>
  <c r="R19" i="2"/>
  <c r="S19" i="2"/>
  <c r="R66" i="2"/>
  <c r="Q66" i="2"/>
  <c r="R42" i="2"/>
  <c r="AL42" i="2"/>
  <c r="R34" i="2"/>
  <c r="Q34" i="2"/>
  <c r="Q42" i="2"/>
  <c r="AK42" i="2"/>
  <c r="AM42" i="2"/>
  <c r="AK34" i="2"/>
  <c r="S34" i="2"/>
  <c r="AM34" i="2"/>
  <c r="Q28" i="2"/>
  <c r="AM28" i="2"/>
  <c r="S28" i="2"/>
  <c r="AL28" i="2"/>
  <c r="AK28" i="2"/>
  <c r="AL256" i="2"/>
  <c r="AK248" i="2"/>
  <c r="AK232" i="2"/>
  <c r="R224" i="2"/>
  <c r="S224" i="2"/>
  <c r="R216" i="2"/>
  <c r="S216" i="2"/>
  <c r="R208" i="2"/>
  <c r="S208" i="2"/>
  <c r="R200" i="2"/>
  <c r="S200" i="2"/>
  <c r="R192" i="2"/>
  <c r="Q192" i="2"/>
  <c r="R184" i="2"/>
  <c r="S184" i="2"/>
  <c r="R176" i="2"/>
  <c r="AK176" i="2"/>
  <c r="R168" i="2"/>
  <c r="AK168" i="2"/>
  <c r="R160" i="2"/>
  <c r="R152" i="2"/>
  <c r="S152" i="2"/>
  <c r="S88" i="2"/>
  <c r="S80" i="2"/>
  <c r="AK64" i="2"/>
  <c r="R56" i="2"/>
  <c r="S56" i="2"/>
  <c r="R48" i="2"/>
  <c r="Q48" i="2"/>
  <c r="R40" i="2"/>
  <c r="AK40" i="2"/>
  <c r="R32" i="2"/>
  <c r="R16" i="2"/>
  <c r="R253" i="2"/>
  <c r="R245" i="2"/>
  <c r="R237" i="2"/>
  <c r="Q237" i="2"/>
  <c r="R229" i="2"/>
  <c r="R221" i="2"/>
  <c r="R213" i="2"/>
  <c r="Q205" i="2"/>
  <c r="R101" i="2"/>
  <c r="AL101" i="2"/>
  <c r="S190" i="2"/>
  <c r="S82" i="2"/>
  <c r="R18" i="2"/>
  <c r="AL18" i="2"/>
  <c r="S36" i="2"/>
  <c r="R25" i="2"/>
  <c r="Q25" i="2"/>
  <c r="R24" i="2"/>
  <c r="S24" i="2"/>
  <c r="R23" i="2"/>
  <c r="Q23" i="2"/>
  <c r="S22" i="2"/>
  <c r="R20" i="2"/>
  <c r="R15" i="2"/>
  <c r="Q15" i="2"/>
  <c r="S15" i="2"/>
  <c r="R14" i="2"/>
  <c r="AL14" i="2"/>
  <c r="AL251" i="2"/>
  <c r="Q243" i="2"/>
  <c r="AL235" i="2"/>
  <c r="S235" i="2"/>
  <c r="S187" i="2"/>
  <c r="S179" i="2"/>
  <c r="S171" i="2"/>
  <c r="AK171" i="2"/>
  <c r="AM171" i="2"/>
  <c r="S155" i="2"/>
  <c r="AL227" i="2"/>
  <c r="AM203" i="2"/>
  <c r="Q195" i="2"/>
  <c r="AL195" i="2"/>
  <c r="AK195" i="2"/>
  <c r="AM195" i="2"/>
  <c r="S195" i="2"/>
  <c r="AK219" i="2"/>
  <c r="Q107" i="2"/>
  <c r="Q67" i="2"/>
  <c r="Q59" i="2"/>
  <c r="S59" i="2"/>
  <c r="Q51" i="2"/>
  <c r="S51" i="2"/>
  <c r="Q43" i="2"/>
  <c r="Q200" i="2"/>
  <c r="Q16" i="2"/>
  <c r="AL105" i="2"/>
  <c r="S131" i="2"/>
  <c r="AM139" i="2"/>
  <c r="AM59" i="2"/>
  <c r="AM43" i="2"/>
  <c r="AM35" i="2"/>
  <c r="AM131" i="2"/>
  <c r="AM67" i="2"/>
  <c r="Q118" i="2"/>
  <c r="AK139" i="2"/>
  <c r="AK131" i="2"/>
  <c r="AK67" i="2"/>
  <c r="AK59" i="2"/>
  <c r="S207" i="2"/>
  <c r="AK256" i="2"/>
  <c r="AK216" i="2"/>
  <c r="AK208" i="2"/>
  <c r="AK200" i="2"/>
  <c r="AK192" i="2"/>
  <c r="AK184" i="2"/>
  <c r="L9" i="2"/>
  <c r="N9" i="2"/>
  <c r="P9" i="2"/>
  <c r="L8" i="2"/>
  <c r="N8" i="2"/>
  <c r="P8" i="2"/>
  <c r="AL66" i="2"/>
  <c r="S210" i="2"/>
  <c r="AK66" i="2"/>
  <c r="Q233" i="2"/>
  <c r="AK95" i="2"/>
  <c r="AK138" i="2"/>
  <c r="S138" i="2"/>
  <c r="AL124" i="2"/>
  <c r="Q95" i="2"/>
  <c r="AM82" i="2"/>
  <c r="AK57" i="2"/>
  <c r="AK108" i="2"/>
  <c r="AK103" i="2"/>
  <c r="Q138" i="2"/>
  <c r="AL232" i="2"/>
  <c r="S168" i="2"/>
  <c r="S66" i="2"/>
  <c r="AK48" i="2"/>
  <c r="Q168" i="2"/>
  <c r="AL203" i="2"/>
  <c r="AM66" i="2"/>
  <c r="AK124" i="2"/>
  <c r="AK82" i="2"/>
  <c r="Q57" i="2"/>
  <c r="AL108" i="2"/>
  <c r="AL103" i="2"/>
  <c r="AM74" i="2"/>
  <c r="AM98" i="2"/>
  <c r="AK98" i="2"/>
  <c r="AL139" i="2"/>
  <c r="S232" i="2"/>
  <c r="AM19" i="2"/>
  <c r="S40" i="2"/>
  <c r="S108" i="2"/>
  <c r="AK104" i="2"/>
  <c r="S240" i="2"/>
  <c r="Q40" i="2"/>
  <c r="S176" i="2"/>
  <c r="Q203" i="2"/>
  <c r="AL46" i="2"/>
  <c r="Q82" i="2"/>
  <c r="Q108" i="2"/>
  <c r="AM103" i="2"/>
  <c r="S74" i="2"/>
  <c r="S95" i="2"/>
  <c r="S48" i="2"/>
  <c r="Q176" i="2"/>
  <c r="Q46" i="2"/>
  <c r="AM95" i="2"/>
  <c r="Q103" i="2"/>
  <c r="AK74" i="2"/>
  <c r="AK210" i="2"/>
  <c r="AL75" i="2"/>
  <c r="S203" i="2"/>
  <c r="S75" i="2"/>
  <c r="AK233" i="2"/>
  <c r="Q74" i="2"/>
  <c r="AM138" i="2"/>
  <c r="AM210" i="2"/>
  <c r="AK75" i="2"/>
  <c r="S139" i="2"/>
  <c r="AM75" i="2"/>
  <c r="Q56" i="2"/>
  <c r="AK155" i="2"/>
  <c r="AL34" i="2"/>
  <c r="AL233" i="2"/>
  <c r="Q220" i="2"/>
  <c r="AK220" i="2"/>
  <c r="AM220" i="2"/>
  <c r="AL220" i="2"/>
  <c r="Q164" i="2"/>
  <c r="AL164" i="2"/>
  <c r="AM164" i="2"/>
  <c r="AK164" i="2"/>
  <c r="Q158" i="2"/>
  <c r="AK158" i="2"/>
  <c r="AL158" i="2"/>
  <c r="AM158" i="2"/>
  <c r="AL143" i="2"/>
  <c r="AM143" i="2"/>
  <c r="Q167" i="2"/>
  <c r="AL167" i="2"/>
  <c r="AM167" i="2"/>
  <c r="AK167" i="2"/>
  <c r="AL19" i="2"/>
  <c r="S248" i="2"/>
  <c r="S211" i="2"/>
  <c r="AK145" i="2"/>
  <c r="Q94" i="2"/>
  <c r="AK94" i="2"/>
  <c r="AM94" i="2"/>
  <c r="AM246" i="2"/>
  <c r="Q191" i="2"/>
  <c r="AK191" i="2"/>
  <c r="AM191" i="2"/>
  <c r="AL191" i="2"/>
  <c r="Q55" i="2"/>
  <c r="AM55" i="2"/>
  <c r="S167" i="2"/>
  <c r="Q255" i="2"/>
  <c r="AL255" i="2"/>
  <c r="AK255" i="2"/>
  <c r="AM255" i="2"/>
  <c r="AK56" i="2"/>
  <c r="AL27" i="2"/>
  <c r="Q19" i="2"/>
  <c r="Q219" i="2"/>
  <c r="AL155" i="2"/>
  <c r="Q44" i="2"/>
  <c r="AL44" i="2"/>
  <c r="S44" i="2"/>
  <c r="AK44" i="2"/>
  <c r="AM44" i="2"/>
  <c r="Q166" i="2"/>
  <c r="AK166" i="2"/>
  <c r="AM166" i="2"/>
  <c r="AL166" i="2"/>
  <c r="Q142" i="2"/>
  <c r="AK142" i="2"/>
  <c r="AL142" i="2"/>
  <c r="AM142" i="2"/>
  <c r="AK19" i="2"/>
  <c r="S72" i="2"/>
  <c r="AK60" i="2"/>
  <c r="Q196" i="2"/>
  <c r="AL196" i="2"/>
  <c r="Q182" i="2"/>
  <c r="AL182" i="2"/>
  <c r="AM182" i="2"/>
  <c r="AK182" i="2"/>
  <c r="S182" i="2"/>
  <c r="Q151" i="2"/>
  <c r="AL151" i="2"/>
  <c r="S142" i="2"/>
  <c r="AK72" i="2"/>
  <c r="AL43" i="2"/>
  <c r="AL107" i="2"/>
  <c r="AK27" i="2"/>
  <c r="Q184" i="2"/>
  <c r="Q27" i="2"/>
  <c r="Q91" i="2"/>
  <c r="AL171" i="2"/>
  <c r="AM30" i="2"/>
  <c r="Q68" i="2"/>
  <c r="AL68" i="2"/>
  <c r="AM68" i="2"/>
  <c r="AK68" i="2"/>
  <c r="Q198" i="2"/>
  <c r="AL198" i="2"/>
  <c r="AM198" i="2"/>
  <c r="AK198" i="2"/>
  <c r="S198" i="2"/>
  <c r="S254" i="2"/>
  <c r="AK254" i="2"/>
  <c r="AL254" i="2"/>
  <c r="AM254" i="2"/>
  <c r="Q31" i="2"/>
  <c r="AK31" i="2"/>
  <c r="AL31" i="2"/>
  <c r="AM31" i="2"/>
  <c r="AK80" i="2"/>
  <c r="AK152" i="2"/>
  <c r="AL51" i="2"/>
  <c r="AK35" i="2"/>
  <c r="Q254" i="2"/>
  <c r="AM91" i="2"/>
  <c r="S192" i="2"/>
  <c r="S99" i="2"/>
  <c r="Q211" i="2"/>
  <c r="S227" i="2"/>
  <c r="AK163" i="2"/>
  <c r="S243" i="2"/>
  <c r="Q217" i="2"/>
  <c r="S217" i="2"/>
  <c r="AK217" i="2"/>
  <c r="AL217" i="2"/>
  <c r="AM217" i="2"/>
  <c r="S68" i="2"/>
  <c r="Q204" i="2"/>
  <c r="AK204" i="2"/>
  <c r="AL204" i="2"/>
  <c r="AM204" i="2"/>
  <c r="Q126" i="2"/>
  <c r="AK126" i="2"/>
  <c r="AL126" i="2"/>
  <c r="AM126" i="2"/>
  <c r="Q119" i="2"/>
  <c r="AM119" i="2"/>
  <c r="AL119" i="2"/>
  <c r="AK119" i="2"/>
  <c r="Q215" i="2"/>
  <c r="AL215" i="2"/>
  <c r="AM215" i="2"/>
  <c r="AK215" i="2"/>
  <c r="Q78" i="2"/>
  <c r="AL78" i="2"/>
  <c r="AK78" i="2"/>
  <c r="AM78" i="2"/>
  <c r="S31" i="2"/>
  <c r="AK43" i="2"/>
  <c r="AK107" i="2"/>
  <c r="AM51" i="2"/>
  <c r="AL248" i="2"/>
  <c r="AM107" i="2"/>
  <c r="AK118" i="2"/>
  <c r="Q80" i="2"/>
  <c r="Q152" i="2"/>
  <c r="Q35" i="2"/>
  <c r="Q99" i="2"/>
  <c r="S219" i="2"/>
  <c r="AM227" i="2"/>
  <c r="S163" i="2"/>
  <c r="AL187" i="2"/>
  <c r="AM243" i="2"/>
  <c r="S46" i="2"/>
  <c r="S42" i="2"/>
  <c r="S220" i="2"/>
  <c r="Q89" i="2"/>
  <c r="AM89" i="2"/>
  <c r="AL89" i="2"/>
  <c r="S89" i="2"/>
  <c r="AK89" i="2"/>
  <c r="Q180" i="2"/>
  <c r="AK180" i="2"/>
  <c r="AL180" i="2"/>
  <c r="S180" i="2"/>
  <c r="Q174" i="2"/>
  <c r="AL174" i="2"/>
  <c r="AK174" i="2"/>
  <c r="AM174" i="2"/>
  <c r="Q102" i="2"/>
  <c r="AM102" i="2"/>
  <c r="AK102" i="2"/>
  <c r="AL102" i="2"/>
  <c r="Q244" i="2"/>
  <c r="AM244" i="2"/>
  <c r="AK244" i="2"/>
  <c r="S244" i="2"/>
  <c r="Q206" i="2"/>
  <c r="AK206" i="2"/>
  <c r="AL206" i="2"/>
  <c r="AM206" i="2"/>
  <c r="AL91" i="2"/>
  <c r="S256" i="2"/>
  <c r="Q64" i="2"/>
  <c r="AM211" i="2"/>
  <c r="Q30" i="2"/>
  <c r="Q153" i="2"/>
  <c r="AL153" i="2"/>
  <c r="AM153" i="2"/>
  <c r="AK153" i="2"/>
  <c r="S153" i="2"/>
  <c r="Q100" i="2"/>
  <c r="AM100" i="2"/>
  <c r="AL100" i="2"/>
  <c r="AK100" i="2"/>
  <c r="Q110" i="2"/>
  <c r="AK110" i="2"/>
  <c r="AL110" i="2"/>
  <c r="AM110" i="2"/>
  <c r="S222" i="2"/>
  <c r="AK222" i="2"/>
  <c r="AM222" i="2"/>
  <c r="AL222" i="2"/>
  <c r="AL35" i="2"/>
  <c r="AL99" i="2"/>
  <c r="Q222" i="2"/>
  <c r="AL118" i="2"/>
  <c r="S27" i="2"/>
  <c r="S91" i="2"/>
  <c r="AK211" i="2"/>
  <c r="Q155" i="2"/>
  <c r="S30" i="2"/>
  <c r="Q52" i="2"/>
  <c r="AK52" i="2"/>
  <c r="AL52" i="2"/>
  <c r="AM52" i="2"/>
  <c r="S52" i="2"/>
  <c r="S110" i="2"/>
  <c r="Q111" i="2"/>
  <c r="AK111" i="2"/>
  <c r="AL111" i="2"/>
  <c r="AM111" i="2"/>
  <c r="Q199" i="2"/>
  <c r="AL199" i="2"/>
  <c r="AM199" i="2"/>
  <c r="AK199" i="2"/>
  <c r="Q230" i="2"/>
  <c r="AM230" i="2"/>
  <c r="AL230" i="2"/>
  <c r="AK230" i="2"/>
  <c r="S230" i="2"/>
  <c r="Q183" i="2"/>
  <c r="AL183" i="2"/>
  <c r="AM183" i="2"/>
  <c r="AK183" i="2"/>
  <c r="AM163" i="2"/>
  <c r="Q159" i="2"/>
  <c r="AM159" i="2"/>
  <c r="AK159" i="2"/>
  <c r="AL159" i="2"/>
  <c r="Q150" i="2"/>
  <c r="AM150" i="2"/>
  <c r="AK150" i="2"/>
  <c r="AK79" i="2"/>
  <c r="AM79" i="2"/>
  <c r="AL115" i="2"/>
  <c r="AK30" i="2"/>
  <c r="Q132" i="2"/>
  <c r="AM132" i="2"/>
  <c r="AK132" i="2"/>
  <c r="AL132" i="2"/>
  <c r="Q71" i="2"/>
  <c r="S159" i="2"/>
  <c r="AK14" i="2"/>
  <c r="AM18" i="2"/>
  <c r="AK46" i="2"/>
  <c r="Q81" i="2"/>
  <c r="AL81" i="2"/>
  <c r="AK81" i="2"/>
  <c r="S81" i="2"/>
  <c r="AM81" i="2"/>
  <c r="S164" i="2"/>
  <c r="Q76" i="2"/>
  <c r="AM76" i="2"/>
  <c r="AL76" i="2"/>
  <c r="AK76" i="2"/>
  <c r="Q140" i="2"/>
  <c r="AL140" i="2"/>
  <c r="AM140" i="2"/>
  <c r="AK140" i="2"/>
  <c r="S140" i="2"/>
  <c r="Q156" i="2"/>
  <c r="AL156" i="2"/>
  <c r="S156" i="2"/>
  <c r="AK156" i="2"/>
  <c r="AM156" i="2"/>
  <c r="Q70" i="2"/>
  <c r="AK70" i="2"/>
  <c r="AL70" i="2"/>
  <c r="AM70" i="2"/>
  <c r="S158" i="2"/>
  <c r="Q127" i="2"/>
  <c r="AK127" i="2"/>
  <c r="AL127" i="2"/>
  <c r="AM127" i="2"/>
  <c r="Q175" i="2"/>
  <c r="AK175" i="2"/>
  <c r="AL175" i="2"/>
  <c r="AM175" i="2"/>
  <c r="Q223" i="2"/>
  <c r="AK223" i="2"/>
  <c r="AL223" i="2"/>
  <c r="AM223" i="2"/>
  <c r="S102" i="2"/>
  <c r="Q190" i="2"/>
  <c r="AK190" i="2"/>
  <c r="AM190" i="2"/>
  <c r="AL190" i="2"/>
  <c r="Q39" i="2"/>
  <c r="AL39" i="2"/>
  <c r="AK39" i="2"/>
  <c r="AM39" i="2"/>
  <c r="Q14" i="2"/>
  <c r="Q18" i="2"/>
  <c r="AK69" i="2"/>
  <c r="AM69" i="2"/>
  <c r="AM197" i="2"/>
  <c r="AL197" i="2"/>
  <c r="AL16" i="2"/>
  <c r="AM16" i="2"/>
  <c r="AL88" i="2"/>
  <c r="AM152" i="2"/>
  <c r="AL152" i="2"/>
  <c r="Q216" i="2"/>
  <c r="AM216" i="2"/>
  <c r="AL216" i="2"/>
  <c r="S14" i="2"/>
  <c r="Q77" i="2"/>
  <c r="AL77" i="2"/>
  <c r="Q141" i="2"/>
  <c r="AK141" i="2"/>
  <c r="AL32" i="2"/>
  <c r="AM32" i="2"/>
  <c r="AL160" i="2"/>
  <c r="AM160" i="2"/>
  <c r="Q224" i="2"/>
  <c r="AL224" i="2"/>
  <c r="AM224" i="2"/>
  <c r="Q85" i="2"/>
  <c r="AK85" i="2"/>
  <c r="AL149" i="2"/>
  <c r="Q213" i="2"/>
  <c r="AK213" i="2"/>
  <c r="AL213" i="2"/>
  <c r="AM213" i="2"/>
  <c r="S213" i="2"/>
  <c r="AL40" i="2"/>
  <c r="AM40" i="2"/>
  <c r="AL104" i="2"/>
  <c r="AL168" i="2"/>
  <c r="AM168" i="2"/>
  <c r="Q232" i="2"/>
  <c r="AM232" i="2"/>
  <c r="Q221" i="2"/>
  <c r="AK221" i="2"/>
  <c r="S221" i="2"/>
  <c r="AM221" i="2"/>
  <c r="AL221" i="2"/>
  <c r="AM48" i="2"/>
  <c r="AL48" i="2"/>
  <c r="AL176" i="2"/>
  <c r="AM176" i="2"/>
  <c r="Q240" i="2"/>
  <c r="AM240" i="2"/>
  <c r="S101" i="2"/>
  <c r="Q229" i="2"/>
  <c r="AL229" i="2"/>
  <c r="S229" i="2"/>
  <c r="AK229" i="2"/>
  <c r="AM229" i="2"/>
  <c r="AM56" i="2"/>
  <c r="AL56" i="2"/>
  <c r="AL184" i="2"/>
  <c r="AM184" i="2"/>
  <c r="Q248" i="2"/>
  <c r="AM248" i="2"/>
  <c r="AL15" i="2"/>
  <c r="AK18" i="2"/>
  <c r="AK109" i="2"/>
  <c r="AL109" i="2"/>
  <c r="S237" i="2"/>
  <c r="AK237" i="2"/>
  <c r="AL237" i="2"/>
  <c r="AL64" i="2"/>
  <c r="AM64" i="2"/>
  <c r="AL192" i="2"/>
  <c r="AM192" i="2"/>
  <c r="Q256" i="2"/>
  <c r="AM256" i="2"/>
  <c r="S18" i="2"/>
  <c r="AM25" i="2"/>
  <c r="Q245" i="2"/>
  <c r="S245" i="2"/>
  <c r="AK245" i="2"/>
  <c r="AL245" i="2"/>
  <c r="AM245" i="2"/>
  <c r="AL72" i="2"/>
  <c r="AM72" i="2"/>
  <c r="AL136" i="2"/>
  <c r="AL200" i="2"/>
  <c r="AM200" i="2"/>
  <c r="S32" i="2"/>
  <c r="S160" i="2"/>
  <c r="AK32" i="2"/>
  <c r="AK160" i="2"/>
  <c r="AK224" i="2"/>
  <c r="Q32" i="2"/>
  <c r="Q160" i="2"/>
  <c r="Q253" i="2"/>
  <c r="AL253" i="2"/>
  <c r="AM253" i="2"/>
  <c r="S253" i="2"/>
  <c r="AK253" i="2"/>
  <c r="AL80" i="2"/>
  <c r="AM80" i="2"/>
  <c r="Q208" i="2"/>
  <c r="AM208" i="2"/>
  <c r="AL208" i="2"/>
  <c r="AK24" i="2"/>
  <c r="Q24" i="2"/>
  <c r="AM24" i="2"/>
  <c r="AL24" i="2"/>
  <c r="AL23" i="2"/>
  <c r="AM23" i="2"/>
  <c r="S23" i="2"/>
  <c r="AK23" i="2"/>
  <c r="Q22" i="2"/>
  <c r="AM22" i="2"/>
  <c r="AL22" i="2"/>
  <c r="Q20" i="2"/>
  <c r="AM20" i="2"/>
  <c r="AK20" i="2"/>
  <c r="AL20" i="2"/>
  <c r="S20" i="2"/>
  <c r="AM15" i="2"/>
  <c r="AK15" i="2"/>
  <c r="AM14" i="2"/>
  <c r="R9" i="2"/>
  <c r="S9" i="2"/>
  <c r="R8" i="2"/>
  <c r="Q8" i="2"/>
  <c r="X7" i="2"/>
  <c r="X8" i="2"/>
  <c r="L13" i="2"/>
  <c r="N13" i="2"/>
  <c r="P13" i="2"/>
  <c r="X13" i="2"/>
  <c r="AB13" i="2"/>
  <c r="AD13" i="2"/>
  <c r="AF13" i="2"/>
  <c r="R13" i="2"/>
  <c r="AM13" i="2"/>
  <c r="AL13" i="2"/>
  <c r="L5" i="11"/>
  <c r="K5" i="11"/>
  <c r="H16" i="28"/>
  <c r="H7" i="28"/>
  <c r="H8" i="28"/>
  <c r="H9" i="28"/>
  <c r="H10" i="28"/>
  <c r="H11" i="28"/>
  <c r="H12" i="28"/>
  <c r="H13" i="28"/>
  <c r="H14" i="28"/>
  <c r="H15" i="28"/>
  <c r="H17" i="28"/>
  <c r="H6" i="28"/>
  <c r="H5" i="28"/>
  <c r="L12" i="23"/>
  <c r="L5" i="23"/>
  <c r="L8" i="23"/>
  <c r="L9" i="23"/>
  <c r="L7" i="23"/>
  <c r="L11" i="23"/>
  <c r="H5" i="21"/>
  <c r="H5" i="32"/>
  <c r="H5" i="20"/>
  <c r="H7" i="20"/>
  <c r="H9" i="20"/>
  <c r="X9" i="2"/>
  <c r="X11" i="2"/>
  <c r="W60" i="33"/>
  <c r="W61" i="33"/>
  <c r="W62" i="33"/>
  <c r="W63" i="33"/>
  <c r="W59" i="33"/>
  <c r="W49" i="33"/>
  <c r="W50" i="33"/>
  <c r="W51" i="33"/>
  <c r="W52" i="33"/>
  <c r="AF11" i="2"/>
  <c r="AF9" i="2"/>
  <c r="AB9" i="2"/>
  <c r="AD9" i="2"/>
  <c r="AH9" i="2"/>
  <c r="AF8" i="2"/>
  <c r="AD11" i="2"/>
  <c r="AB11" i="2"/>
  <c r="AH11" i="2"/>
  <c r="AD8" i="2"/>
  <c r="AB8" i="2"/>
  <c r="AH8" i="2"/>
  <c r="AF7" i="2"/>
  <c r="AD7" i="2"/>
  <c r="AB7" i="2"/>
  <c r="AH7" i="2"/>
  <c r="L11" i="2"/>
  <c r="N11" i="2"/>
  <c r="P11" i="2"/>
  <c r="R11" i="2"/>
  <c r="L7" i="2"/>
  <c r="P7" i="2"/>
  <c r="N7" i="2"/>
  <c r="R7" i="2"/>
  <c r="AK9" i="2"/>
  <c r="AL26" i="2"/>
  <c r="S26" i="2"/>
  <c r="AK26" i="2"/>
  <c r="AM26" i="2"/>
  <c r="Q26" i="2"/>
  <c r="AM10" i="2"/>
  <c r="S10" i="2"/>
  <c r="AK10" i="2"/>
  <c r="AL10" i="2"/>
  <c r="Q10" i="2"/>
  <c r="Q120" i="2"/>
  <c r="AK120" i="2"/>
  <c r="S120" i="2"/>
  <c r="AL120" i="2"/>
  <c r="AM120" i="2"/>
  <c r="AG8" i="2"/>
  <c r="AM8" i="2"/>
  <c r="Q128" i="2"/>
  <c r="S128" i="2"/>
  <c r="AL128" i="2"/>
  <c r="AM128" i="2"/>
  <c r="AK128" i="2"/>
  <c r="AM252" i="2"/>
  <c r="Q252" i="2"/>
  <c r="AK252" i="2"/>
  <c r="S252" i="2"/>
  <c r="AL252" i="2"/>
  <c r="AM228" i="2"/>
  <c r="Q228" i="2"/>
  <c r="S228" i="2"/>
  <c r="AL228" i="2"/>
  <c r="AK228" i="2"/>
  <c r="Q239" i="2"/>
  <c r="S239" i="2"/>
  <c r="AL239" i="2"/>
  <c r="AK239" i="2"/>
  <c r="AM239" i="2"/>
  <c r="AM96" i="2"/>
  <c r="S96" i="2"/>
  <c r="AK96" i="2"/>
  <c r="Q96" i="2"/>
  <c r="AL96" i="2"/>
  <c r="AM11" i="2"/>
  <c r="AG11" i="2"/>
  <c r="Q144" i="2"/>
  <c r="S144" i="2"/>
  <c r="AK144" i="2"/>
  <c r="AL144" i="2"/>
  <c r="AM144" i="2"/>
  <c r="Q11" i="2"/>
  <c r="AL11" i="2"/>
  <c r="AK11" i="2"/>
  <c r="AG7" i="2"/>
  <c r="AM7" i="2"/>
  <c r="Q112" i="2"/>
  <c r="S112" i="2"/>
  <c r="AM112" i="2"/>
  <c r="AL112" i="2"/>
  <c r="AK112" i="2"/>
  <c r="Q117" i="2"/>
  <c r="AL117" i="2"/>
  <c r="AK117" i="2"/>
  <c r="AM117" i="2"/>
  <c r="S117" i="2"/>
  <c r="Q7" i="2"/>
  <c r="AK7" i="2"/>
  <c r="AL7" i="2"/>
  <c r="S7" i="2"/>
  <c r="AM9" i="2"/>
  <c r="AL9" i="2"/>
  <c r="AG9" i="2"/>
  <c r="AM83" i="2"/>
  <c r="AK83" i="2"/>
  <c r="Q185" i="2"/>
  <c r="AM185" i="2"/>
  <c r="AK185" i="2"/>
  <c r="Q162" i="2"/>
  <c r="S162" i="2"/>
  <c r="AL162" i="2"/>
  <c r="AK136" i="2"/>
  <c r="Q136" i="2"/>
  <c r="S136" i="2"/>
  <c r="Q212" i="2"/>
  <c r="S212" i="2"/>
  <c r="AM212" i="2"/>
  <c r="R189" i="2"/>
  <c r="S189" i="2"/>
  <c r="R173" i="2"/>
  <c r="S173" i="2"/>
  <c r="R133" i="2"/>
  <c r="R93" i="2"/>
  <c r="S93" i="2"/>
  <c r="R53" i="2"/>
  <c r="S53" i="2"/>
  <c r="R29" i="2"/>
  <c r="R21" i="2"/>
  <c r="S21" i="2"/>
  <c r="S11" i="2"/>
  <c r="AK13" i="2"/>
  <c r="Q9" i="2"/>
  <c r="AK101" i="2"/>
  <c r="Q149" i="2"/>
  <c r="AM141" i="2"/>
  <c r="AL71" i="2"/>
  <c r="AL150" i="2"/>
  <c r="AK116" i="2"/>
  <c r="AM151" i="2"/>
  <c r="AK196" i="2"/>
  <c r="AL60" i="2"/>
  <c r="AK55" i="2"/>
  <c r="AL246" i="2"/>
  <c r="AM145" i="2"/>
  <c r="S148" i="2"/>
  <c r="Q225" i="2"/>
  <c r="S225" i="2"/>
  <c r="AM225" i="2"/>
  <c r="S178" i="2"/>
  <c r="AM178" i="2"/>
  <c r="Q178" i="2"/>
  <c r="AK178" i="2"/>
  <c r="S258" i="2"/>
  <c r="R250" i="2"/>
  <c r="S250" i="2"/>
  <c r="AL242" i="2"/>
  <c r="AM242" i="2"/>
  <c r="AK242" i="2"/>
  <c r="S234" i="2"/>
  <c r="R226" i="2"/>
  <c r="S226" i="2"/>
  <c r="R218" i="2"/>
  <c r="AM237" i="2"/>
  <c r="Q101" i="2"/>
  <c r="AL85" i="2"/>
  <c r="AM71" i="2"/>
  <c r="AL116" i="2"/>
  <c r="AK151" i="2"/>
  <c r="S196" i="2"/>
  <c r="Q60" i="2"/>
  <c r="Q246" i="2"/>
  <c r="S145" i="2"/>
  <c r="S49" i="2"/>
  <c r="Q104" i="2"/>
  <c r="AM148" i="2"/>
  <c r="S29" i="2"/>
  <c r="R125" i="2"/>
  <c r="AK99" i="2"/>
  <c r="AM99" i="2"/>
  <c r="Q163" i="2"/>
  <c r="AL163" i="2"/>
  <c r="AK162" i="2"/>
  <c r="AK65" i="2"/>
  <c r="AM65" i="2"/>
  <c r="S233" i="2"/>
  <c r="AM233" i="2"/>
  <c r="AL84" i="2"/>
  <c r="Q84" i="2"/>
  <c r="AK84" i="2"/>
  <c r="R58" i="2"/>
  <c r="R50" i="2"/>
  <c r="AK8" i="2"/>
  <c r="Q13" i="2"/>
  <c r="S13" i="2"/>
  <c r="AM136" i="2"/>
  <c r="AM109" i="2"/>
  <c r="S141" i="2"/>
  <c r="AK197" i="2"/>
  <c r="S69" i="2"/>
  <c r="AK71" i="2"/>
  <c r="AM116" i="2"/>
  <c r="AK88" i="2"/>
  <c r="AM147" i="2"/>
  <c r="Q145" i="2"/>
  <c r="AK148" i="2"/>
  <c r="AM49" i="2"/>
  <c r="AK25" i="2"/>
  <c r="R37" i="2"/>
  <c r="S37" i="2"/>
  <c r="S149" i="2"/>
  <c r="AL148" i="2"/>
  <c r="AM162" i="2"/>
  <c r="AL97" i="2"/>
  <c r="AM97" i="2"/>
  <c r="Q97" i="2"/>
  <c r="AK97" i="2"/>
  <c r="Q241" i="2"/>
  <c r="AK241" i="2"/>
  <c r="S241" i="2"/>
  <c r="AM236" i="2"/>
  <c r="AK236" i="2"/>
  <c r="S236" i="2"/>
  <c r="Q247" i="2"/>
  <c r="AM247" i="2"/>
  <c r="S247" i="2"/>
  <c r="Q231" i="2"/>
  <c r="AL231" i="2"/>
  <c r="AK231" i="2"/>
  <c r="Q134" i="2"/>
  <c r="AK134" i="2"/>
  <c r="S134" i="2"/>
  <c r="Q86" i="2"/>
  <c r="AK86" i="2"/>
  <c r="AM205" i="2"/>
  <c r="S147" i="2"/>
  <c r="S83" i="2"/>
  <c r="Q116" i="2"/>
  <c r="Q147" i="2"/>
  <c r="Q49" i="2"/>
  <c r="S109" i="2"/>
  <c r="R45" i="2"/>
  <c r="R157" i="2"/>
  <c r="Q115" i="2"/>
  <c r="AK115" i="2"/>
  <c r="AM115" i="2"/>
  <c r="AK212" i="2"/>
  <c r="AK105" i="2"/>
  <c r="Q105" i="2"/>
  <c r="AM105" i="2"/>
  <c r="Q90" i="2"/>
  <c r="AK90" i="2"/>
  <c r="AM90" i="2"/>
  <c r="AM124" i="2"/>
  <c r="S124" i="2"/>
  <c r="Q92" i="2"/>
  <c r="AL92" i="2"/>
  <c r="S92" i="2"/>
  <c r="AL63" i="2"/>
  <c r="S63" i="2"/>
  <c r="AK63" i="2"/>
  <c r="Q63" i="2"/>
  <c r="R209" i="2"/>
  <c r="R201" i="2"/>
  <c r="R193" i="2"/>
  <c r="R177" i="2"/>
  <c r="S169" i="2"/>
  <c r="S161" i="2"/>
  <c r="R137" i="2"/>
  <c r="S137" i="2"/>
  <c r="R129" i="2"/>
  <c r="S129" i="2"/>
  <c r="R121" i="2"/>
  <c r="S121" i="2"/>
  <c r="R113" i="2"/>
  <c r="S113" i="2"/>
  <c r="S97" i="2"/>
  <c r="R73" i="2"/>
  <c r="S73" i="2"/>
  <c r="S65" i="2"/>
  <c r="S57" i="2"/>
  <c r="R41" i="2"/>
  <c r="S41" i="2"/>
  <c r="R33" i="2"/>
  <c r="S33" i="2"/>
  <c r="R17" i="2"/>
  <c r="S17" i="2"/>
  <c r="R54" i="2"/>
  <c r="R61" i="2"/>
  <c r="R62" i="2"/>
  <c r="R154" i="2"/>
  <c r="R165" i="2"/>
  <c r="R181" i="2"/>
  <c r="R214" i="2"/>
  <c r="R238" i="2"/>
  <c r="W6" i="33"/>
  <c r="AL8" i="2"/>
  <c r="AL205" i="2"/>
  <c r="AL83" i="2"/>
  <c r="Q83" i="2"/>
  <c r="S61" i="2"/>
  <c r="S165" i="2"/>
  <c r="AK123" i="2"/>
  <c r="AM123" i="2"/>
  <c r="Q179" i="2"/>
  <c r="AL179" i="2"/>
  <c r="AK179" i="2"/>
  <c r="AL212" i="2"/>
  <c r="Q106" i="2"/>
  <c r="AL106" i="2"/>
  <c r="AK106" i="2"/>
  <c r="AM234" i="2"/>
  <c r="Q234" i="2"/>
  <c r="Q169" i="2"/>
  <c r="AM169" i="2"/>
  <c r="Q47" i="2"/>
  <c r="AM47" i="2"/>
  <c r="AK47" i="2"/>
  <c r="S47" i="2"/>
  <c r="S246" i="2"/>
  <c r="S25" i="2"/>
  <c r="AM101" i="2"/>
  <c r="AM104" i="2"/>
  <c r="AM149" i="2"/>
  <c r="AK205" i="2"/>
  <c r="AK77" i="2"/>
  <c r="AL69" i="2"/>
  <c r="AL79" i="2"/>
  <c r="S143" i="2"/>
  <c r="S60" i="2"/>
  <c r="AL94" i="2"/>
  <c r="AK143" i="2"/>
  <c r="AL25" i="2"/>
  <c r="S105" i="2"/>
  <c r="Q88" i="2"/>
  <c r="S77" i="2"/>
  <c r="Q131" i="2"/>
  <c r="AL131" i="2"/>
  <c r="AM187" i="2"/>
  <c r="Q187" i="2"/>
  <c r="AK187" i="2"/>
  <c r="AL185" i="2"/>
  <c r="Q236" i="2"/>
  <c r="AL234" i="2"/>
  <c r="AL169" i="2"/>
  <c r="AL90" i="2"/>
  <c r="S257" i="2"/>
  <c r="Q257" i="2"/>
  <c r="AK257" i="2"/>
  <c r="AL257" i="2"/>
  <c r="S188" i="2"/>
  <c r="Q188" i="2"/>
  <c r="AM188" i="2"/>
  <c r="AL188" i="2"/>
  <c r="AL207" i="2"/>
  <c r="Q207" i="2"/>
  <c r="AM207" i="2"/>
  <c r="AM258" i="2"/>
  <c r="AL258" i="2"/>
  <c r="S12" i="2"/>
  <c r="Q12" i="2"/>
  <c r="AK12" i="2"/>
  <c r="AM12" i="2"/>
  <c r="AL12" i="2"/>
  <c r="S8" i="2"/>
  <c r="Q123" i="2"/>
  <c r="Q79" i="2"/>
  <c r="S123" i="2"/>
  <c r="AK147" i="2"/>
  <c r="AL55" i="2"/>
  <c r="AK49" i="2"/>
  <c r="S85" i="2"/>
  <c r="S197" i="2"/>
  <c r="AK16" i="2"/>
  <c r="S16" i="2"/>
  <c r="AL67" i="2"/>
  <c r="S67" i="2"/>
  <c r="S185" i="2"/>
  <c r="AK234" i="2"/>
  <c r="S90" i="2"/>
  <c r="AL161" i="2"/>
  <c r="AM161" i="2"/>
  <c r="Q161" i="2"/>
  <c r="AL240" i="2"/>
  <c r="AK240" i="2"/>
  <c r="S251" i="2"/>
  <c r="AK251" i="2"/>
  <c r="AM251" i="2"/>
  <c r="AL243" i="2"/>
  <c r="AK243" i="2"/>
  <c r="AK235" i="2"/>
  <c r="AM235" i="2"/>
  <c r="AL210" i="2"/>
  <c r="Q210" i="2"/>
  <c r="Q202" i="2"/>
  <c r="S202" i="2"/>
  <c r="AM202" i="2"/>
  <c r="Q194" i="2"/>
  <c r="AL194" i="2"/>
  <c r="AK194" i="2"/>
  <c r="S186" i="2"/>
  <c r="AK186" i="2"/>
  <c r="AM186" i="2"/>
  <c r="Q186" i="2"/>
  <c r="AL186" i="2"/>
  <c r="AM170" i="2"/>
  <c r="Q170" i="2"/>
  <c r="S170" i="2"/>
  <c r="AK170" i="2"/>
  <c r="AK146" i="2"/>
  <c r="S146" i="2"/>
  <c r="AM146" i="2"/>
  <c r="S130" i="2"/>
  <c r="AL130" i="2"/>
  <c r="AM130" i="2"/>
  <c r="AK130" i="2"/>
  <c r="AK122" i="2"/>
  <c r="S122" i="2"/>
  <c r="AL122" i="2"/>
  <c r="AM122" i="2"/>
  <c r="S114" i="2"/>
  <c r="AK114" i="2"/>
  <c r="Q114" i="2"/>
  <c r="AL98" i="2"/>
  <c r="Q98" i="2"/>
  <c r="S135" i="2"/>
  <c r="Q209" i="2"/>
  <c r="AM209" i="2"/>
  <c r="AK209" i="2"/>
  <c r="S209" i="2"/>
  <c r="AL209" i="2"/>
  <c r="Q53" i="2"/>
  <c r="AK53" i="2"/>
  <c r="AL53" i="2"/>
  <c r="AM53" i="2"/>
  <c r="W7" i="33"/>
  <c r="AM137" i="2"/>
  <c r="AK137" i="2"/>
  <c r="AL137" i="2"/>
  <c r="Q137" i="2"/>
  <c r="W8" i="33"/>
  <c r="Q165" i="2"/>
  <c r="AK165" i="2"/>
  <c r="AL165" i="2"/>
  <c r="AM165" i="2"/>
  <c r="Q61" i="2"/>
  <c r="AL61" i="2"/>
  <c r="AM61" i="2"/>
  <c r="AK61" i="2"/>
  <c r="Q62" i="2"/>
  <c r="S62" i="2"/>
  <c r="AM62" i="2"/>
  <c r="AL62" i="2"/>
  <c r="AK62" i="2"/>
  <c r="Q181" i="2"/>
  <c r="AL181" i="2"/>
  <c r="AM181" i="2"/>
  <c r="AK181" i="2"/>
  <c r="AL41" i="2"/>
  <c r="Q41" i="2"/>
  <c r="AM41" i="2"/>
  <c r="AM17" i="2"/>
  <c r="AM21" i="2"/>
  <c r="AM29" i="2"/>
  <c r="AM33" i="2"/>
  <c r="AM37" i="2"/>
  <c r="AM45" i="2"/>
  <c r="AM50" i="2"/>
  <c r="AM54" i="2"/>
  <c r="AM58" i="2"/>
  <c r="AM73" i="2"/>
  <c r="AM93" i="2"/>
  <c r="AM113" i="2"/>
  <c r="AM121" i="2"/>
  <c r="AM125" i="2"/>
  <c r="AM129" i="2"/>
  <c r="AM133" i="2"/>
  <c r="AM154" i="2"/>
  <c r="AM157" i="2"/>
  <c r="AM173" i="2"/>
  <c r="AM177" i="2"/>
  <c r="AM189" i="2"/>
  <c r="AM193" i="2"/>
  <c r="AM201" i="2"/>
  <c r="AM214" i="2"/>
  <c r="AM218" i="2"/>
  <c r="AM226" i="2"/>
  <c r="AM238" i="2"/>
  <c r="AM250" i="2"/>
  <c r="X7" i="33"/>
  <c r="AK41" i="2"/>
  <c r="Q113" i="2"/>
  <c r="AL113" i="2"/>
  <c r="AK113" i="2"/>
  <c r="S218" i="2"/>
  <c r="AL218" i="2"/>
  <c r="AK218" i="2"/>
  <c r="Q218" i="2"/>
  <c r="AL250" i="2"/>
  <c r="AK250" i="2"/>
  <c r="Q250" i="2"/>
  <c r="S181" i="2"/>
  <c r="W5" i="33"/>
  <c r="AK173" i="2"/>
  <c r="AL173" i="2"/>
  <c r="Q173" i="2"/>
  <c r="Q33" i="2"/>
  <c r="AL33" i="2"/>
  <c r="AK33" i="2"/>
  <c r="AK214" i="2"/>
  <c r="AL214" i="2"/>
  <c r="S214" i="2"/>
  <c r="Q214" i="2"/>
  <c r="S177" i="2"/>
  <c r="AK177" i="2"/>
  <c r="Q177" i="2"/>
  <c r="AL177" i="2"/>
  <c r="AK157" i="2"/>
  <c r="AL157" i="2"/>
  <c r="Q157" i="2"/>
  <c r="AL125" i="2"/>
  <c r="AK125" i="2"/>
  <c r="Q125" i="2"/>
  <c r="Q93" i="2"/>
  <c r="AL93" i="2"/>
  <c r="AK93" i="2"/>
  <c r="Q45" i="2"/>
  <c r="AK45" i="2"/>
  <c r="AL45" i="2"/>
  <c r="Q37" i="2"/>
  <c r="AK37" i="2"/>
  <c r="AL37" i="2"/>
  <c r="Q226" i="2"/>
  <c r="AL226" i="2"/>
  <c r="AK226" i="2"/>
  <c r="AK21" i="2"/>
  <c r="AL21" i="2"/>
  <c r="Q21" i="2"/>
  <c r="S125" i="2"/>
  <c r="Q189" i="2"/>
  <c r="AK189" i="2"/>
  <c r="AL189" i="2"/>
  <c r="AL238" i="2"/>
  <c r="Q238" i="2"/>
  <c r="AK238" i="2"/>
  <c r="AK193" i="2"/>
  <c r="Q193" i="2"/>
  <c r="AL193" i="2"/>
  <c r="S193" i="2"/>
  <c r="S238" i="2"/>
  <c r="AL201" i="2"/>
  <c r="Q201" i="2"/>
  <c r="AK201" i="2"/>
  <c r="S50" i="2"/>
  <c r="AK50" i="2"/>
  <c r="AL50" i="2"/>
  <c r="AL17" i="2"/>
  <c r="AL29" i="2"/>
  <c r="AL54" i="2"/>
  <c r="AL58" i="2"/>
  <c r="AL73" i="2"/>
  <c r="AL121" i="2"/>
  <c r="AL129" i="2"/>
  <c r="AL133" i="2"/>
  <c r="AL154" i="2"/>
  <c r="W40" i="33"/>
  <c r="Q50" i="2"/>
  <c r="AK29" i="2"/>
  <c r="AK17" i="2"/>
  <c r="AK54" i="2"/>
  <c r="AK58" i="2"/>
  <c r="AK73" i="2"/>
  <c r="AK121" i="2"/>
  <c r="AK129" i="2"/>
  <c r="AK133" i="2"/>
  <c r="AK154" i="2"/>
  <c r="W36" i="33"/>
  <c r="Q29" i="2"/>
  <c r="Q133" i="2"/>
  <c r="Q54" i="2"/>
  <c r="S54" i="2"/>
  <c r="Q121" i="2"/>
  <c r="S154" i="2"/>
  <c r="Q154" i="2"/>
  <c r="X8" i="33"/>
  <c r="Q17" i="2"/>
  <c r="W41" i="33"/>
  <c r="Q73" i="2"/>
  <c r="Q129" i="2"/>
  <c r="S201" i="2"/>
  <c r="Q58" i="2"/>
  <c r="S58" i="2"/>
  <c r="S45" i="2"/>
  <c r="S133" i="2"/>
  <c r="W4" i="33"/>
  <c r="S157" i="2"/>
  <c r="W35" i="33"/>
  <c r="X5" i="33"/>
  <c r="X4" i="33"/>
  <c r="X6"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 ref="F5" authorId="0" shapeId="0" xr:uid="{00000000-0006-0000-0000-000002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<sst xmlns="http://schemas.openxmlformats.org/spreadsheetml/2006/main" count="549" uniqueCount="380">
  <si>
    <t xml:space="preserve"> </t>
  </si>
  <si>
    <t>Voorblad 
Ontwerp RI&amp;E Veiligheid</t>
  </si>
  <si>
    <t>Project- of contractnaam</t>
  </si>
  <si>
    <t>VenR Hooivaartbrug</t>
  </si>
  <si>
    <t>Opgesteld op</t>
  </si>
  <si>
    <t>Clusternaam (voor PPO)</t>
  </si>
  <si>
    <t>B Vaarwegen Noord Nederland</t>
  </si>
  <si>
    <t>Versie</t>
  </si>
  <si>
    <t>3.0</t>
  </si>
  <si>
    <t>Contractvorm</t>
  </si>
  <si>
    <t>D&amp;C</t>
  </si>
  <si>
    <t>Opgesteld door</t>
  </si>
  <si>
    <t>Dick Heppener</t>
  </si>
  <si>
    <t>Gecontroleerd door V&amp;G-coördinator</t>
  </si>
  <si>
    <t>Algemene informatie</t>
  </si>
  <si>
    <t>De Hooi(vaarts)brug is een ophaalbrug gelegen in de Rijksstraatweg (Haskerdijken) over de Nije Pompsleat/Heafeart net ten noorden van Heerenveen en ten westen van de A32.
Sinds de aanleg van de A32 maakt deze ophaalbrug geen onderdeel meer uit van het hoofdwegennet, maar is onderdeel van het gemeentelijk wegennet en geclassificeerd als Gebiedsontsluitingsweg buiten de bebouwde kom (toegestane snelheid bedraagt 80 km/u). Naast de gemeentelijke weg ligt tevens een vrij liggend fietspad.
Het project betreft groot onderhoud aan de Hooi(vaart)brug en bijbehorende remmingwerken.</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</si>
  <si>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</si>
  <si>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</si>
  <si>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</si>
  <si>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</si>
  <si>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</si>
  <si>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</si>
  <si>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</si>
  <si>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</si>
  <si>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VO- Fase</t>
  </si>
  <si>
    <t>Inventariseren van de:
- Specifieke gevaren voor het betreffende bouwwerk waaronder
  * Risicovolle werkzaamheden (bijlage II bij de bouwplaatsenrichtlijn 92/57/EEG)
  * Project- en/of object- en/of areaalrisico’s
- De verwachtte samenlooprisico’s
- De risico’s die samenhangen met de doorgaande exploitatie</t>
  </si>
  <si>
    <t>Lukas Kruithof - technisch adviseur
Henk van der Meer - technisch adviseur
Albert Bouwstra - technisch adviseur
Stefan van Keizerswaard - omgevingsmanager
Jan van Gorkum - product NOK IV 
Andries Heidstra - V&amp;G-coördinator en vervanger Gerina van der Veer
Arie Romeijn
Sven Overbeek
Stephanie Kooijman
Optioneel: Rob van Aarsen (PM) 
Marnix Kappert (SE)</t>
  </si>
  <si>
    <t>Risicosessie 2</t>
  </si>
  <si>
    <t>DO- Fase</t>
  </si>
  <si>
    <t>Openstaande restrisico's identificeren tevens ter inspiratie van het ophalen van BTO keuzes</t>
  </si>
  <si>
    <t xml:space="preserve">Rinse Wilmink - PM
Dirk Bosma - CM
Dick Heppener - TM
Lukas Kruithof -TA IA
Henk van der Meer - TA WTB
Albert Bouwstra - TA E
Arie Romeijn - TA WTB
Marnix Kappert - TA SE
Jan van Gorkum - PIV-NOK
Stephanie Kooijman - PIV 
Gerina van der Veer - VGC
</t>
  </si>
  <si>
    <t>Risicosessie 3</t>
  </si>
  <si>
    <t>Conctractvoorbereiding</t>
  </si>
  <si>
    <t>Definitief maken RI&amp;E t.b.v. aanbesteding</t>
  </si>
  <si>
    <t>Dick Heppener - TM
Stephanie Kooijman - PIV
Gerina van der Veer - VGC</t>
  </si>
  <si>
    <t>Risicosessie 4</t>
  </si>
  <si>
    <t xml:space="preserve"> Werkblad
Ontwerp RI&amp;E Veiligheid</t>
  </si>
  <si>
    <t>Bronaanpak:
Collectieve maatregelen:
Individuele maatregelen:
PBM's:</t>
  </si>
  <si>
    <t xml:space="preserve">* Risicovolle werkzaamheden die bijzondere/speciale risico’s met zich meebrengen zoals opgenomen in bijlage II bij de Richtlijn nr. 92/57/EEG </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</si>
  <si>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</si>
  <si>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</si>
  <si>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</si>
  <si>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</si>
  <si>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</si>
  <si>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</si>
  <si>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</si>
  <si>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</si>
  <si>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</si>
  <si>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</si>
  <si>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</si>
  <si>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</si>
  <si>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</si>
  <si>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</si>
  <si>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</si>
  <si>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</si>
  <si>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</si>
  <si>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</si>
  <si>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</si>
  <si>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</si>
  <si>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</si>
  <si>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</si>
  <si>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</si>
  <si>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</si>
  <si>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</si>
  <si>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</si>
  <si>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</si>
  <si>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</si>
  <si>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</si>
  <si>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</si>
  <si>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</si>
  <si>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</si>
  <si>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</si>
  <si>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</si>
  <si>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</si>
  <si>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</si>
  <si>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</si>
  <si>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</si>
  <si>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</si>
  <si>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</si>
  <si>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</si>
  <si>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</si>
  <si>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</si>
  <si>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</si>
  <si>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</si>
  <si>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</si>
  <si>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</si>
  <si>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</si>
  <si>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</si>
  <si>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</si>
  <si>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</si>
  <si>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</si>
  <si>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</si>
  <si>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</si>
  <si>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</si>
  <si>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</si>
  <si>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</si>
  <si>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</si>
  <si>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Bijzondere risico's richtlijn  92/57/EEG, bijlage II</t>
  </si>
  <si>
    <t>Arbeidsveiligheid</t>
  </si>
  <si>
    <t>Werkzaamheden met deze gevaren waarbij deze bijzonder groot zijn door de aard van de werkzaamheden of van de gebruikte procédés of door de omgeving van de arbeidsplaats of de werken zelf worden op dit moment niet voorzien.</t>
  </si>
  <si>
    <t>Bedelving, vastraken of vallen*</t>
  </si>
  <si>
    <t xml:space="preserve">Bodemloket
Onderzoeken uitgevoerd (en beheerd) door gemeente Heerenveen:
04.H068.02 CSO Adviesbureau, Verkennend bodemonderzoek 005100054 HASK Bornego, Hooivaartsweg en Kapellewei (d.d. 2004-07-12)
10269-257600 Antea Group, Verkennend onderzoek voor waterbodems (NVN 5720) NZ007400245 Vaarweg A20 (d.d. 2012-11-19)
10269-270155 Antea Group, Verkennend onderzoek voor waterbodems (NVN 5720) NZ007400245 Vaarweg A20 (d.d. 2014-10-14)
</t>
  </si>
  <si>
    <t>Grondroerende werkzaamheden</t>
  </si>
  <si>
    <t>Werkterrein</t>
  </si>
  <si>
    <t>Blootstelling aan verontreinigde grond, water of waterbodem 
middels mond, neus of huid.</t>
  </si>
  <si>
    <t>Bodemverontreiniging (grond, water of grondwater of waterbodem*</t>
  </si>
  <si>
    <t xml:space="preserve">1. Onvoldoende onderzoek  
2. Onvoldoende voorlichting/instructie over uitkomsten rapporten en deze ontwerp RI&amp;E
</t>
  </si>
  <si>
    <t>1. Beschadigen immuunsysteem beschadigen
2. Kanker
3. Reproductietoxische gezondheidschade (schade voor de voortplanting en ontwikkeling van het ongeboren kind)</t>
  </si>
  <si>
    <t>7 - Ernstig, onomkeerbaar effect (invaliditeit)</t>
  </si>
  <si>
    <t>2 - Soms (maandelijks)</t>
  </si>
  <si>
    <t>6 - Zeer wel mogelijk</t>
  </si>
  <si>
    <t>ON</t>
  </si>
  <si>
    <r>
      <t xml:space="preserve">Asbestinventarisatierapporten </t>
    </r>
    <r>
      <rPr>
        <b/>
        <sz val="9"/>
        <color theme="0" tint="-0.249977111117893"/>
        <rFont val="Verdana"/>
        <family val="2"/>
        <scheme val="major"/>
      </rPr>
      <t>11C-100-01-Asbestinventarisatie-2 - Lievense betreft alleen elektriciteits-/bedieningshuisje (2019) waarbij de gecontroleerde bronnen niet aan inventarisatie zijn toegevoegd &amp; NL202022320.001_rapport_asbestinventarisatie (2) - RPS Brug met bedieningshuisje (2021)</t>
    </r>
  </si>
  <si>
    <t>Betonnen elektriciteits-/bedieningshuisje </t>
  </si>
  <si>
    <t>Het gevaar tot het inademen van losse asbestvezels is niet van toepassing doordat in het betonnen bedieningshuisje geen asbestverdachte toepassingen zijn  aangetroffen. Tevens zijn de elektrische kachels niet asbestverdacht.</t>
  </si>
  <si>
    <t>Blootstelling aan chemische of biologische stoffen: asbest*</t>
  </si>
  <si>
    <r>
      <t xml:space="preserve">Asbestinventarisatierapport </t>
    </r>
    <r>
      <rPr>
        <b/>
        <sz val="9"/>
        <rFont val="Verdana"/>
        <family val="2"/>
        <scheme val="major"/>
      </rPr>
      <t>NL202022320.001_rapport_asbestinventarisatie (2) - RPS Brug met bedieningshuisje (2021)</t>
    </r>
  </si>
  <si>
    <t>Werkzaamheden in de hameistijlen (hier was slechts een beperkte inspectie mogelijk).
Werkzaamheden in of nabij de mechanica van de brug (hier was geen tot slechts een beperkte inspectie mogelijk)</t>
  </si>
  <si>
    <t>Hooivaartbrug</t>
  </si>
  <si>
    <t>Het inademen van losse asbestvezels.</t>
  </si>
  <si>
    <t xml:space="preserve">1. geen of beperkte inspectie op de onderdelen van de brug 
</t>
  </si>
  <si>
    <t>Na lange tijd kan longkanker, longvlies-, of buikvlieskanker ontstaan.</t>
  </si>
  <si>
    <t>3 - Af en toe (wekelijks)</t>
  </si>
  <si>
    <t>Er zijn geen asbesthoudende bronnen aangetroffen daar waar er wel onderzoek plaats heeft kunnen vinden. Alleen is de asbestinventarisatie in de brug alleen geschikt voor renovatiewerkzaamheden waarbij de bouwkundige integriteit niet wordt aangetast en bij de gekozen voorkeursvariant gaat dat wel gebeuren wanneer de hameistijlen vervangen worden. Dus is aanvullend onderzoek benodigd om te kijken wat de impact is bij de aanpassing van de bouwkundige intregriteit (vervangen hameistijlen) en het niet bekend hebben of er asbest verwerkt is in de hameistijlen en mechanica in de brug. Pas nadat dit onderzoek heeft plaatsgevonden en er dus een totaalplaatje van de gehele brug duidelijk is en de impact op het vervangen van de hamijstijlen in relatie tot asbest, kan er bepaald worden wat mogelijk is en hoe en welke mogelijke beheersmaatregelen getroffen moeten worden op basis van de Arbeidshygïenische strategie. Let op: hierbij moet mogelijk ook de BTO-keuzelijst aangevuld moet worden.</t>
  </si>
  <si>
    <r>
      <t xml:space="preserve">Chroom-6 inventarisatierapport </t>
    </r>
    <r>
      <rPr>
        <b/>
        <sz val="9"/>
        <rFont val="Verdana"/>
        <family val="2"/>
        <scheme val="major"/>
      </rPr>
      <t>NL202022320.001-Rapport Chroom 6 en zware metalen Rijksstraatweg 38 te Haskerdijken - RPS (2021)</t>
    </r>
  </si>
  <si>
    <t>Verspanende werkzaamheden aan oppervlakken met chroom-6-houdende verf</t>
  </si>
  <si>
    <t>Het object is op meerdere locaties bemonsterd op Chroom-6, uit de inventarisatie is gebleken dat Chroom-6 op drie locaties aanwezig is, namelijk:
• De binnenzijde van de hameistijlen (lichtgrijze verflaag - monsternummer M12)
• Leuningsballuster (blauwe verf - monsternummer M09)
• Afsluitbomen (monster M16 &amp; M17)
De volgende locaties hebben ze niet kunnen onderzoeken:
• De binnenzijde van de hameistijl. In monster M05 waren teveel storende componenten aanwezig om chroom-6 te kunnen rapporteren.
Voor deze locatie geldt dat deze coating als chroom-6 houdend moet worden behandeld tenzij dit door onderzoek ontkracht kan worden.</t>
  </si>
  <si>
    <t>Blootstelling aan Chroom-6</t>
  </si>
  <si>
    <t>Blootstelling aan chemische of biologische stoffen: Chroom-6*</t>
  </si>
  <si>
    <t>Bewerken van oppervlakken met chroom-6-houdende verf.
Voorbeelden van bewerken zijn onder andere schuren, snijden, slijpen, afbramen, gritstralen, afbijten, losweken of lassen.</t>
  </si>
  <si>
    <t>Ernstige gevolgen voor de gezondheid waaronder allergieën, chroomzweren, chronische longziekten en long-, neus- en neusbijholtekanker</t>
  </si>
  <si>
    <t>Bronaanpak: Chroomhoudende onderdelen geheel vervangen (BTO-keuze no. 3 &amp; 4)
Collectieve maatregelen: Opvolgen beheersregime chroom-6 waarvan de vigerende revisie te vinden is op het arboportaal (https://www.arboportaal.nl/documenten/publicatie/2020/02/05/beheersregime-chroom-6) Het beheersregime chroom-6 beschrijft de toe te passen arbeidshygiëne bij het werken met chroom-6-houdende verven. Van dit kader kan alleen worden afgeweken wanneer een gecertificeerd arbeidshygiënist wordt betrokken die een onderbouwde afweging maakt én hetzelfde niveau van bescherming wordt behaald. Het benodigde pakket aan beheersmaatregelen en een veilige werkwijze dient vastgesteld te worden in samenspraak met een arbeidshygiënist op basis van het risicoprofiel van de betreffende bewerkingsmethodiek.</t>
  </si>
  <si>
    <t>Verspanende werkzaamheden aan oppervlakken met zware metalen</t>
  </si>
  <si>
    <t>Het object is op meerdere locaties bemonsterd op Chroom-6, uit de inventarisatie is gebleken dat er naast Chroom-6 ook nog overige zware metalen aanwezig zijn.</t>
  </si>
  <si>
    <t>Blootstelling aan zware metalen</t>
  </si>
  <si>
    <t>Blootstelling aan chemische of biologische stoffen: overige zware metalen*</t>
  </si>
  <si>
    <t xml:space="preserve">Bewerken van oppervlakken met zware metalen
</t>
  </si>
  <si>
    <t>Ernstige gevolgen voor de gezondheid</t>
  </si>
  <si>
    <t>Tijdens het uitvoeren van (verspanende) werkzaamheden kan er blootstelling aan zware metalen optreden. De opdrachtnemer dient dan ook passende beheersmaatregelen conform de arbeidshygiënische strategie toe te passen. Het benodigde pakket aan beheersmaatregelen en een veilige werkwijze dient vastgesteld te worden in samenspraak met een arbeidshygiënist op basis van het risicoprofiel van de betreffende bewerkingsmethodiek.</t>
  </si>
  <si>
    <t>Werkzaamheden met dit risico worden niet voorzien op dit moment</t>
  </si>
  <si>
    <t>Ioniserende stralingen*</t>
  </si>
  <si>
    <t>Orientatiemelding KLIC Levering_22O129814_1</t>
  </si>
  <si>
    <t>Vervangen remming- en geleidewerken.
Uitvoeren gestuurde boring onder Nije Pompsleat, opruimen resterende K&amp;L.
Uitbreiden fundering steunpunt onder uitbreiding uitkraging aanbruggen.</t>
  </si>
  <si>
    <t>Zijde Rijkstraatweg/Kappelewei
In de vaarweg Nije Pompsleat rechterzijde brug ("kant Drachten")</t>
  </si>
  <si>
    <t>In aanraking komen met midden-/hoogspanning</t>
  </si>
  <si>
    <t>Werken nabij hoogspanningskabels*</t>
  </si>
  <si>
    <t xml:space="preserve">Direct contact met kabels die onder spanning staan
deel gebied zonder stroom
</t>
  </si>
  <si>
    <t xml:space="preserve">1. Electrocutie
2. Elektrisering (een schadelijke elektrische stroomdoorgang zonder dodelijke afloop, maar wel schade aan hart, bloedvaten en longen)
3. Stroomuitval
4. Brand 
5. Onbeschikbaar object
6. Claims
</t>
  </si>
  <si>
    <t>15 - Zeer ernstig (een dode, acuut of op termijn)</t>
  </si>
  <si>
    <t>3 - Ongewoon maar mogelijk</t>
  </si>
  <si>
    <t>De KLIC-orientatiemelding onder het ontwerp leggen en kijken of het in het ontwerp mogelijk is om voldoende uit de buurt van deze kabels te blijven (BTO-keuze)
Graafmelding doen voor aanvang werkzaamheden/activiteit.</t>
  </si>
  <si>
    <t>Werken in/op en nabij vaarweg</t>
  </si>
  <si>
    <t>Vaarweg, projectscope</t>
  </si>
  <si>
    <t>Te water raken</t>
  </si>
  <si>
    <t>Verdrinkingsgevaar*</t>
  </si>
  <si>
    <t>1. Geen reling aanwezig.
2. Onvoldoende verlichting in combinatie met het weer (regen, vorst, sneeuw, harde wind, gladheid) struikel objecten en slechte bestrating langs de waterkant.
3. Niet in het bezit zijn van een zwemdiploma
4. Niet beschikken over, of niet dragen van, de juiste PBM
5. Te klein werkoppervlak (te dicht in elkaars nabijheid werken)
6. Slechte bouwplaatshygiene (losse objecten/arbeidsmiddelen wat struikelgevaar veroorzaakt)</t>
  </si>
  <si>
    <t>Overlijden</t>
  </si>
  <si>
    <t>6 - Regelmatig (dagelijks)</t>
  </si>
  <si>
    <t>Graven van putten, ondergrondse en tunnelwerken*</t>
  </si>
  <si>
    <t>Niet van toepassing omdat duikwerk in dit stadium niet voorzien is.</t>
  </si>
  <si>
    <t>Werkzaamheden met duikuitrusting*</t>
  </si>
  <si>
    <t>Mocht het in het verdere verloop van het project toch nodig geacht worden om te duiken (en de benodigde informatie is niet zonder duiken te verkrijgen) dan is het Kader Veilig werken onder water van toepassing. </t>
  </si>
  <si>
    <t>Niet van toepassing omdat duikwerkzaamheden zijn niet voorzien en tevens wordt er niet dieper gedoken dan 9 meter (de vaarwegdiepte is max. 2-2,5m (recreatievaart / CEMT-0)</t>
  </si>
  <si>
    <t>Werkzaamheden onder overdruk*</t>
  </si>
  <si>
    <t>Werkzaamheden met dit risico worden niet voorzien op dit moment.</t>
  </si>
  <si>
    <t>Werkzaamheden met springstoffen*</t>
  </si>
  <si>
    <t>Vervangen van het bestaande val, 
hameitorens incl. hangstangen en de balans (dus demontage en montage)</t>
  </si>
  <si>
    <t xml:space="preserve">Geraakt worden door zware prefab elementen of losschietende delen
</t>
  </si>
  <si>
    <t>(de)montage van zware geprefabriceerde elementen*</t>
  </si>
  <si>
    <t>1. Ondergrond onvoldoende in beeld gebracht 
2. Ondergrondberekeningen zijn niet goed uitgevoerd.
3. Kraanopstelling niet juist (andere kraan / andere opstelling)
4. Ontwerpfout (bouwkundige en technische keuzen zoals materiaalkeuze, constructieprincipe, sterkte berekening)
5. Onvoldoende of foutieve gegevens beschikbaar van het object
6. Geen rekening gehouden met activiteiten die van invloed zijn op op de constructie
7. Fundering onstabiel of niet geschikt
8. Geen zorg dragen voor gekeurd materiaal en materieel.
9. Voorafgaand aan het hijsen al het te gebruiken materiaal niet onderwerpen aan (visuele) inspectie door een ter zake deskundige (materiedeskundige).
10. Niet buiten draaibereik van de blijven/onder lasten begeven.
11. Geen of onvoldoende instructie
12. Hijshandelingen zijn niet correct gepland
13. Hijshandelingen zijn niet uitgevoerd en onder doeltreffend toezicht uitgevoerd door een ter zake kundig persoon (bijv. TCVT W4-08 Hijsbegeleider (Rigger)</t>
  </si>
  <si>
    <t>1. Bezwijken constructie(delen)
2. Lichamelijk letsel
3. Overlijden
4. Materiele schade zowel aan object als belendende objecten
5. Imagoschade
6. Onbeschikbaarheid object
7. Verkeersongeval</t>
  </si>
  <si>
    <t>OG</t>
  </si>
  <si>
    <t>1: ON wordt gevraagd conditionerend geotechnisch grondonderzoek te doen om zo een beeld te krijgen van de sterkte-eigenschappen, samenstelling en opbouw van de ondergrond. Dit dient op een dergelijke wijze te geschieden zodat de ondergrond voldoende in beeld is gebracht in relatie tot de uit te voeren werkzaamheden.
2: Door ON ook als scenario mee te nemen in hun calamiteitenplan</t>
  </si>
  <si>
    <t>nog niets gepland</t>
  </si>
  <si>
    <r>
      <t xml:space="preserve">Inventarisatierapport OO door Expload </t>
    </r>
    <r>
      <rPr>
        <b/>
        <sz val="9"/>
        <color theme="0" tint="-0.249977111117893"/>
        <rFont val="Verdana"/>
        <family val="2"/>
        <scheme val="major"/>
      </rPr>
      <t>(RAP2200501_1017C1 Hooivaartbrug)</t>
    </r>
  </si>
  <si>
    <t>Grond/water(bodem) roerende werkzaamheden</t>
  </si>
  <si>
    <t xml:space="preserve">Projectlocatie </t>
  </si>
  <si>
    <t>Aanwezigheid van ontplofbare oorlogsresten is niet aanwezig</t>
  </si>
  <si>
    <t>Niet gesprongen explosieven/Ontplofbare Oorlogsresten*</t>
  </si>
  <si>
    <t>Ongecontroleerd treffen van ontplofbare oorlogresten</t>
  </si>
  <si>
    <t>Artikel 2.28 lid 2b</t>
  </si>
  <si>
    <t>Samenloopwerkzaamheden in het project en/of lopende projecten in de omgeving</t>
  </si>
  <si>
    <t>Nader in te vullen door uitvoerende partij</t>
  </si>
  <si>
    <t>Werkzaamheden waarbij de verschillende werkgevers elkaars arbeidsomstandigheden beïnvloeden.
Projecten in de directe omgeving die de arbeidsomstandigheden van dit project beïnvloeden.</t>
  </si>
  <si>
    <t>Samenloopwerkzaamheden
Lopende projecten/inkooptrajecten waardoor samenlooprisico's ontstaan</t>
  </si>
  <si>
    <t xml:space="preserve">1. Geen duidelijke afspraken en communicatie over en weer over wanneer welke werkzaamheden/ onderzoeken/ inspecties uitgevoerd gaan worden en welke risico's + beheersmaatregelen hiervoor gelden
2. Geen coördinerend aannemer aangewezen
3. Coördinerend aannemer pakt zijn rol niet
</t>
  </si>
  <si>
    <t>1 Incidenten met mogelijk schade (zowel materieel als lichamelijk)</t>
  </si>
  <si>
    <t>3 - Belangrijk (letsel en verzuim)</t>
  </si>
  <si>
    <t>Specifieke gevaren &amp; Risicodatabase</t>
  </si>
  <si>
    <t>Doorgaande exploitatie - hulpverlening</t>
  </si>
  <si>
    <t>Alle</t>
  </si>
  <si>
    <t>Omwonende/werknemers hebben letsel opgelopen waarbij de hulpdiensten door beperkte toegankelijkheid niet tijdig kunnen aanrijden waardoor het letsel verergert.</t>
  </si>
  <si>
    <t>Vertraagde hulpverlening</t>
  </si>
  <si>
    <t>1. Onduidelijke wegomleidingen
2. Niet duidelijk met hulpdiensten aan de voorkant afgestemd</t>
  </si>
  <si>
    <t xml:space="preserve">1. Niet tijdig hulpverlening van personen waardoor letsel verergerd of mogelijk dood tot gevolg kan hebben.
</t>
  </si>
  <si>
    <t>Doorgaande exploitatie</t>
  </si>
  <si>
    <t>Aan/ afvoer materiaal en materieel
Verkeersbewegingen omwonenden, melkveebedrijf en overige personen uit de regio
Alle werkzaamheden</t>
  </si>
  <si>
    <t>Projectlocatie 
Rijksstraatweg
Bornego</t>
  </si>
  <si>
    <t>Aanrijding</t>
  </si>
  <si>
    <t>Doorgaande exploitatie: Risico op aanrijding overige weggebruikers</t>
  </si>
  <si>
    <r>
      <t>1. Geen duidelijk gecommuniceerde en afgebakende aan- en afvoerroutes naar de bouwplaats waar tevens geen rekening is gehouden met zichtlijnen.
2. Geen bouwplaatsinrichting of onvoldoende doordachte bouwplaatsinrichting (waarbij dus ook rekening wordt gehouden met de effecten op de omgeving qua zichtlijnen e.d.). beide zijdes van de brug (zowel kan Bornego als Rijkstraatweg)
3. Beschikbare ruimte bouwplaatsinrichting is onvoldoende voor de benodigde voorzieningen waardoor zaken buiten de bouwplaats geplaatst moeten worden
4. Ontbreken c.q. onvoldoende verlichting
5. Onoplettendheid medewerker / bestuurder;
6. Verkeersmanagementplan niet aanwezig of niet volledig.
7. Geen scheiding van verkeersstromen
8</t>
    </r>
    <r>
      <rPr>
        <sz val="7.65"/>
        <rFont val="Verdana"/>
        <family val="2"/>
      </rPr>
      <t xml:space="preserve">.Omwonenden en melkveebedrijf niet tijdig inlichten van werkzaamheden/onduidelijke communicatie mogelijke faseringen
9. Weggebruikers A32 schrikken van de hijsbewegingen op onderliggend wegennet.
10. Afsluiting Hooivaartsbrug waardoor doorgaand- en bestemmingsverkeer zich verplaatst en de druk op omliggend wegennet toeneemt. </t>
    </r>
  </si>
  <si>
    <t xml:space="preserve">1. Materiële schade
2. Ongeval met (zwaar) letsel of zelfs dood tot gevolg
3. Imagoschade
</t>
  </si>
  <si>
    <t>Brug is uit bedrijf genomen
Tijdens en na werktijd</t>
  </si>
  <si>
    <t>Ter hoogte van de brug</t>
  </si>
  <si>
    <t>Verdrinking</t>
  </si>
  <si>
    <t>Doorgaande exploitatie: Te water geraken overige weggebruikers</t>
  </si>
  <si>
    <t>1. Ontbreken c.q. onvoldoende verlichting 
2. Afzetting is bij het uit bedrijf nemen van de brug niet voldoende doelmatig om auto's tegen te houden.
3. Onoplettendheid bestuurder</t>
  </si>
  <si>
    <t>1 - Onwaarschijnlijk maar mogelijk in grensgevallen</t>
  </si>
  <si>
    <t>Alle werkzaamheden op of nabij het water</t>
  </si>
  <si>
    <t>Langs/op de vaarweg</t>
  </si>
  <si>
    <t>Aanvaring</t>
  </si>
  <si>
    <t>Doorgaande exploitatie: Aanvaargevaar</t>
  </si>
  <si>
    <t>1. Vaarwegverkeer passeert werkwerkzaamheden met een te hoge snelheid;
2. Vaarwegverkeer passeert werkzaamheden op te korte afstand;
3. Geen scheepvaartbegeleiding aanwezig; 
4. Geen stremming/ hinder klasse aangevraagd;
5. Geen vaarwegmanagementplan (met hierin de beschrijving van communicatie, stremming, werkzaamheden e.d.
6. Schippers zijn niet bekend met vaarwegregels/bebording (schipper zonder vaarbewijs)
7. Afwijken van BTO-keuze 2</t>
  </si>
  <si>
    <t>Nader in te vullen door Opdrachtnemer wanneer deze hier meer duidelijkheid/inzicht in heeft.</t>
  </si>
  <si>
    <t xml:space="preserve">Samenloopwerkzaamheden door gelijktijdige of achtereenvolgende werkzaamheden van andere werkgevers (onderaannemers)
</t>
  </si>
  <si>
    <t>ON moet deze excercitie namens OG uitvoeren waarbij geldt dat zoveel mogelijk gezorgd moet worden dan resterende risico’s worden beperkt. Vervolgens is het aan OG om in samenspraak met ON randvoorwaarden te bieden die veilig en gezond werken mogelijk maken (zoals een goede planning, coördinatie, voldoende tijd en geld).
Voorwaarden voor deze excercitie
→Vastleggen van restrisico’s / controleren of deze zoveel mogelijk beperkt zijn (bijvoorbeeld middels ontwerpnotitie).
→Bewuste (aantoonbare) keuzes in de genoemde randvoorwaarden (kan ook in voorgenoemde ontwerpnotitie worden opgenomen).</t>
  </si>
  <si>
    <t>Restrisico's uit het ontwerp (indien van toepassing)</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</si>
  <si>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</si>
  <si>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</si>
  <si>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</si>
  <si>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</si>
  <si>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</si>
  <si>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</si>
  <si>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</si>
  <si>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</si>
  <si>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</si>
  <si>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</si>
  <si>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</si>
  <si>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</si>
  <si>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</si>
  <si>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</si>
  <si>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</si>
  <si>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</si>
  <si>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</si>
  <si>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</si>
  <si>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</si>
  <si>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</si>
  <si>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</si>
  <si>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</si>
  <si>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</si>
  <si>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</si>
  <si>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</si>
  <si>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</si>
  <si>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</si>
  <si>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</si>
  <si>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</si>
  <si>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</si>
  <si>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</si>
  <si>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</si>
  <si>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</si>
  <si>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Machineveiligheid</t>
  </si>
  <si>
    <t xml:space="preserve">Het wegnemen van en/of preventief beheersen van risico's van machines.
 </t>
  </si>
  <si>
    <t>Elektrische veiligheid</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</si>
  <si>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</si>
  <si>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</si>
  <si>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</si>
  <si>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</si>
  <si>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</si>
  <si>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Sociale veiligheid</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</si>
  <si>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</si>
  <si>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</si>
  <si>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</si>
  <si>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Integrale beveiliging</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</si>
  <si>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</si>
  <si>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</si>
  <si>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</si>
  <si>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</si>
  <si>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</si>
  <si>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</si>
  <si>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</si>
  <si>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</si>
  <si>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</si>
  <si>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</si>
  <si>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</si>
  <si>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</si>
  <si>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</si>
  <si>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</si>
  <si>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</si>
  <si>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</si>
  <si>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</si>
  <si>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</si>
  <si>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</si>
  <si>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</si>
  <si>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</si>
  <si>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</si>
  <si>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</si>
  <si>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</si>
  <si>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</si>
  <si>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</si>
  <si>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</si>
  <si>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</si>
  <si>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</si>
  <si>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</si>
  <si>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</si>
  <si>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</si>
  <si>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</si>
  <si>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</si>
  <si>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</si>
  <si>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</si>
  <si>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</si>
  <si>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</si>
  <si>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</si>
  <si>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</si>
  <si>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</si>
  <si>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</si>
  <si>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</si>
  <si>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</si>
  <si>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</si>
  <si>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</si>
  <si>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</si>
  <si>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</si>
  <si>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</si>
  <si>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</si>
  <si>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</si>
  <si>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</si>
  <si>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</si>
  <si>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</si>
  <si>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</si>
  <si>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</si>
  <si>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</si>
  <si>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</si>
  <si>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</si>
  <si>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</si>
  <si>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</si>
  <si>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</si>
  <si>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</si>
  <si>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</si>
  <si>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</si>
  <si>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</si>
  <si>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</si>
  <si>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</si>
  <si>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</si>
  <si>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</si>
  <si>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</si>
  <si>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</si>
  <si>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</si>
  <si>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</si>
  <si>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</si>
  <si>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</si>
  <si>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</si>
  <si>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</si>
  <si>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</si>
  <si>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</si>
  <si>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</si>
  <si>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</si>
  <si>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</si>
  <si>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</si>
  <si>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</si>
  <si>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</si>
  <si>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</si>
  <si>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</si>
  <si>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</si>
  <si>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</si>
  <si>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</si>
  <si>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</si>
  <si>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</si>
  <si>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</si>
  <si>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</si>
  <si>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</si>
  <si>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</si>
  <si>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</si>
  <si>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</si>
  <si>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</si>
  <si>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10 - Voortdurend</t>
  </si>
  <si>
    <t>Waarschijnlijkheid (W)</t>
  </si>
  <si>
    <t>0,1 - Bijna niet denkbaar</t>
  </si>
  <si>
    <t>0,2 - Praktisch onmogelijk</t>
  </si>
  <si>
    <t>0,5 - Denkbaar maar onwaarschijnlijk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</si>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</sst>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7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theme="0" tint="-0.249977111117893"/>
      <name val="Verdana"/>
      <family val="2"/>
      <scheme val="major"/>
    </font>
    <font>
      <sz val="9"/>
      <color rgb="FFFF0000"/>
      <name val="Verdana"/>
      <family val="2"/>
      <scheme val="major"/>
    </font>
    <font>
      <b/>
      <sz val="9"/>
      <name val="Verdana"/>
      <family val="2"/>
      <scheme val="major"/>
    </font>
    <font>
      <sz val="7.65"/>
      <name val="Verdana"/>
      <family val="2"/>
    </font>
    <font>
      <sz val="8"/>
      <color rgb="FFFF0000"/>
      <name val="Verdana"/>
      <family val="2"/>
      <scheme val="major"/>
    </font>
    <font>
      <sz val="9"/>
      <name val="Verdana"/>
      <scheme val="major"/>
    </font>
    <font>
      <sz val="8"/>
      <name val="Verdana"/>
      <scheme val="major"/>
    </font>
    <font>
      <sz val="9"/>
      <name val="Verdana"/>
    </font>
    <font>
      <b/>
      <sz val="9"/>
      <color theme="0" tint="-0.249977111117893"/>
      <name val="Verdana"/>
      <family val="2"/>
      <scheme val="major"/>
    </font>
    <font>
      <sz val="9"/>
      <color rgb="FFA6A6A6"/>
      <name val="Verdana"/>
      <family val="2"/>
    </font>
    <font>
      <sz val="9"/>
      <color rgb="FFA6A6A6"/>
      <name val="Verdana"/>
      <family val="2"/>
      <scheme val="major"/>
    </font>
    <font>
      <sz val="8"/>
      <color rgb="FFA6A6A6"/>
      <name val="Verdana"/>
      <family val="2"/>
      <scheme val="major"/>
    </font>
    <font>
      <sz val="8"/>
      <color theme="0" tint="-0.249977111117893"/>
      <name val="Verdana"/>
      <family val="2"/>
      <scheme val="major"/>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32">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lignment horizontal="center" vertical="center"/>
    </xf>
    <xf numFmtId="0" fontId="51" fillId="52" borderId="22" xfId="141" applyFont="1" applyFill="1" applyBorder="1" applyAlignment="1">
      <alignment horizontal="center" vertical="center"/>
    </xf>
    <xf numFmtId="0" fontId="52" fillId="52" borderId="22" xfId="141" applyFont="1" applyFill="1" applyBorder="1" applyAlignment="1">
      <alignment horizontal="center" vertical="center"/>
    </xf>
    <xf numFmtId="0" fontId="52" fillId="52" borderId="38" xfId="141" applyFont="1" applyFill="1" applyBorder="1" applyAlignment="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left" vertical="top"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top" wrapText="1"/>
      <protection locked="0"/>
    </xf>
    <xf numFmtId="0" fontId="2" fillId="0" borderId="13" xfId="0" applyFont="1" applyBorder="1" applyAlignment="1">
      <alignment horizontal="left" vertical="center"/>
    </xf>
    <xf numFmtId="0" fontId="1" fillId="0" borderId="13" xfId="0" applyFont="1" applyBorder="1" applyAlignment="1">
      <alignment horizontal="left" vertical="center"/>
    </xf>
    <xf numFmtId="0" fontId="2" fillId="0" borderId="30" xfId="0" applyFont="1" applyBorder="1" applyAlignment="1">
      <alignment horizontal="left" vertical="center"/>
    </xf>
    <xf numFmtId="0" fontId="1"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4" xfId="0" applyFont="1" applyBorder="1" applyAlignment="1">
      <alignment horizontal="left" vertical="center"/>
    </xf>
    <xf numFmtId="14" fontId="1" fillId="0" borderId="0" xfId="0" applyNumberFormat="1" applyFont="1" applyAlignment="1">
      <alignment horizontal="left" vertical="center" wrapText="1"/>
    </xf>
    <xf numFmtId="0" fontId="1" fillId="0" borderId="18" xfId="0" applyFont="1" applyBorder="1" applyAlignment="1">
      <alignment horizontal="left" vertical="center"/>
    </xf>
    <xf numFmtId="0" fontId="14" fillId="0" borderId="0" xfId="0" applyFont="1" applyAlignment="1">
      <alignment horizontal="left" vertical="center" wrapText="1"/>
    </xf>
    <xf numFmtId="0" fontId="1" fillId="0" borderId="18" xfId="0" applyFont="1" applyBorder="1" applyAlignment="1">
      <alignment horizontal="left" vertical="top" wrapText="1"/>
    </xf>
    <xf numFmtId="0" fontId="32" fillId="0" borderId="0" xfId="0" applyFont="1" applyAlignment="1">
      <alignment horizontal="left" vertical="center"/>
    </xf>
    <xf numFmtId="0" fontId="62"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58" fillId="0" borderId="0" xfId="0" applyFont="1" applyAlignment="1" applyProtection="1">
      <alignment horizontal="center" vertical="center"/>
      <protection locked="0"/>
    </xf>
    <xf numFmtId="0" fontId="58" fillId="0" borderId="0" xfId="0" quotePrefix="1" applyFont="1" applyAlignment="1" applyProtection="1">
      <alignment horizontal="left" vertical="top" wrapText="1"/>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vertical="top" wrapText="1"/>
      <protection locked="0"/>
    </xf>
    <xf numFmtId="0" fontId="64"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0" fontId="63" fillId="0" borderId="0" xfId="0" applyFont="1" applyAlignment="1" applyProtection="1">
      <alignment horizontal="left" vertical="center" wrapText="1"/>
      <protection locked="0"/>
    </xf>
    <xf numFmtId="14" fontId="63" fillId="0" borderId="0" xfId="0" quotePrefix="1" applyNumberFormat="1" applyFont="1" applyAlignment="1" applyProtection="1">
      <alignment horizontal="center" vertical="top" wrapText="1"/>
      <protection locked="0"/>
    </xf>
    <xf numFmtId="0" fontId="64" fillId="0" borderId="0" xfId="0" applyFont="1" applyAlignment="1">
      <alignment horizontal="right" vertical="top" wrapText="1"/>
    </xf>
    <xf numFmtId="0" fontId="63" fillId="0" borderId="0" xfId="0" applyFont="1" applyAlignment="1" applyProtection="1">
      <alignment horizontal="center" vertical="top" wrapText="1"/>
      <protection locked="0"/>
    </xf>
    <xf numFmtId="14" fontId="63" fillId="0" borderId="0" xfId="0" applyNumberFormat="1" applyFont="1" applyAlignment="1" applyProtection="1">
      <alignment horizontal="center" vertical="top" wrapText="1"/>
      <protection locked="0"/>
    </xf>
    <xf numFmtId="0" fontId="65" fillId="0" borderId="0" xfId="0" applyFont="1" applyAlignment="1">
      <alignment horizontal="center" vertical="center"/>
    </xf>
    <xf numFmtId="0" fontId="47" fillId="0" borderId="0" xfId="0" applyFont="1" applyAlignment="1">
      <alignment horizontal="center" vertical="center" wrapText="1"/>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67" fillId="0" borderId="0" xfId="0" applyFont="1"/>
    <xf numFmtId="0" fontId="68" fillId="0" borderId="0" xfId="0" applyFont="1" applyAlignment="1" applyProtection="1">
      <alignment horizontal="center" vertical="center"/>
      <protection locked="0"/>
    </xf>
    <xf numFmtId="0" fontId="68" fillId="0" borderId="0" xfId="0" applyFont="1" applyAlignment="1" applyProtection="1">
      <alignment horizontal="left" vertical="top" wrapText="1"/>
      <protection locked="0"/>
    </xf>
    <xf numFmtId="0" fontId="69" fillId="0" borderId="0" xfId="0" applyFont="1" applyAlignment="1" applyProtection="1">
      <alignment horizontal="center" vertical="center" wrapText="1"/>
      <protection locked="0"/>
    </xf>
    <xf numFmtId="0" fontId="68" fillId="0" borderId="0" xfId="0" applyFont="1" applyAlignment="1">
      <alignment horizontal="center" vertical="center"/>
    </xf>
    <xf numFmtId="0" fontId="68" fillId="0" borderId="0" xfId="0" applyFont="1" applyAlignment="1">
      <alignment horizontal="center" vertical="center" wrapText="1"/>
    </xf>
    <xf numFmtId="0" fontId="69"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Alignment="1" applyProtection="1">
      <alignment horizontal="left" vertical="center" wrapText="1"/>
      <protection locked="0"/>
    </xf>
    <xf numFmtId="14" fontId="68" fillId="0" borderId="0" xfId="0" applyNumberFormat="1" applyFont="1" applyAlignment="1" applyProtection="1">
      <alignment horizontal="center" vertical="top" wrapText="1"/>
      <protection locked="0"/>
    </xf>
    <xf numFmtId="0" fontId="69" fillId="0" borderId="0" xfId="0" applyFont="1" applyAlignment="1">
      <alignment horizontal="right" vertical="top" wrapText="1"/>
    </xf>
    <xf numFmtId="0" fontId="68" fillId="0" borderId="0" xfId="0" applyFont="1" applyAlignment="1" applyProtection="1">
      <alignment horizontal="center" vertical="top" wrapText="1"/>
      <protection locked="0"/>
    </xf>
    <xf numFmtId="0" fontId="69" fillId="0" borderId="0" xfId="0" applyFont="1" applyAlignment="1">
      <alignment horizontal="left" vertical="center" wrapText="1"/>
    </xf>
    <xf numFmtId="0" fontId="67" fillId="0" borderId="0" xfId="0" applyFont="1" applyAlignment="1">
      <alignment horizontal="center" vertical="center"/>
    </xf>
    <xf numFmtId="0" fontId="67" fillId="0" borderId="0" xfId="0" applyFont="1" applyProtection="1">
      <protection locked="0"/>
    </xf>
    <xf numFmtId="0" fontId="59" fillId="0" borderId="0" xfId="0" applyFont="1" applyAlignment="1" applyProtection="1">
      <alignment horizontal="left" vertical="center" wrapText="1"/>
      <protection locked="0"/>
    </xf>
    <xf numFmtId="0" fontId="70"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70" fillId="0" borderId="0" xfId="0" applyFont="1" applyAlignment="1">
      <alignment horizontal="center" vertical="center" wrapText="1"/>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2" fillId="48" borderId="35" xfId="141" applyFont="1" applyFill="1" applyBorder="1" applyAlignment="1">
      <alignment horizontal="center" vertical="center"/>
    </xf>
    <xf numFmtId="0" fontId="0" fillId="0" borderId="31" xfId="0" applyBorder="1" applyAlignment="1">
      <alignment horizontal="center" vertical="center"/>
    </xf>
    <xf numFmtId="0" fontId="2" fillId="48" borderId="35" xfId="141" applyFont="1" applyFill="1" applyBorder="1" applyAlignment="1">
      <alignment horizontal="center" vertical="center" wrapText="1"/>
    </xf>
    <xf numFmtId="0" fontId="2" fillId="48" borderId="20" xfId="141"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52" borderId="26" xfId="141" applyFont="1" applyFill="1" applyBorder="1" applyAlignment="1">
      <alignment horizontal="center" vertical="center"/>
    </xf>
    <xf numFmtId="0" fontId="51" fillId="52" borderId="25" xfId="141" applyFont="1" applyFill="1" applyBorder="1" applyAlignment="1">
      <alignment horizontal="center" vertical="center"/>
    </xf>
    <xf numFmtId="0" fontId="52" fillId="52" borderId="22" xfId="141" applyFont="1" applyFill="1" applyBorder="1" applyAlignment="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3" fillId="48" borderId="20" xfId="141" applyFont="1" applyFill="1" applyBorder="1" applyAlignment="1">
      <alignment horizontal="center" vertical="center" wrapText="1"/>
    </xf>
    <xf numFmtId="0" fontId="2" fillId="58" borderId="20" xfId="141" applyFont="1" applyFill="1" applyBorder="1" applyAlignment="1">
      <alignment horizontal="center" vertical="center" wrapText="1"/>
    </xf>
    <xf numFmtId="0" fontId="2" fillId="58" borderId="32" xfId="141" applyFont="1" applyFill="1" applyBorder="1" applyAlignment="1">
      <alignment horizontal="center" vertical="center" wrapText="1"/>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xf numFmtId="0" fontId="0" fillId="0" borderId="0" xfId="0" applyAlignment="1"/>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border outline="0">
        <bottom style="thin">
          <color indexed="64"/>
        </bottom>
      </border>
    </dxf>
    <dxf>
      <font>
        <strike val="0"/>
        <outline val="0"/>
        <shadow val="0"/>
        <u val="none"/>
        <vertAlign val="baseline"/>
        <color auto="1"/>
        <name val="Verdana"/>
        <scheme val="none"/>
      </font>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border outline="0">
        <top style="thin">
          <color indexed="64"/>
        </top>
      </border>
    </dxf>
    <dxf>
      <border outline="0">
        <left style="thin">
          <color indexed="64"/>
        </left>
        <right style="thin">
          <color indexed="64"/>
        </right>
        <top style="thin">
          <color indexed="64"/>
        </top>
        <bottom style="thin">
          <color indexed="64"/>
        </bottom>
      </border>
    </dxf>
    <dxf>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1</c:v>
                </c:pt>
                <c:pt idx="2">
                  <c:v>8</c:v>
                </c:pt>
                <c:pt idx="3">
                  <c:v>1</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1</c:v>
                </c:pt>
                <c:pt idx="2">
                  <c:v>8</c:v>
                </c:pt>
                <c:pt idx="3">
                  <c:v>1</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247</c:v>
                </c:pt>
                <c:pt idx="1">
                  <c:v>5</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1</c:v>
                </c:pt>
                <c:pt idx="2">
                  <c:v>8</c:v>
                </c:pt>
                <c:pt idx="3">
                  <c:v>1</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1</c:v>
                </c:pt>
                <c:pt idx="2">
                  <c:v>8</c:v>
                </c:pt>
                <c:pt idx="3">
                  <c:v>1</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247</c:v>
                </c:pt>
                <c:pt idx="1">
                  <c:v>5</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12</c:v>
                </c:pt>
                <c:pt idx="1">
                  <c:v>240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1</c:v>
                </c:pt>
                <c:pt idx="2">
                  <c:v>4</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5</xdr:col>
      <xdr:colOff>92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63017" y="103464"/>
          <a:ext cx="1181135"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3</xdr:row>
      <xdr:rowOff>504231</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1</xdr:row>
      <xdr:rowOff>103464</xdr:rowOff>
    </xdr:from>
    <xdr:to>
      <xdr:col>8</xdr:col>
      <xdr:colOff>1185</xdr:colOff>
      <xdr:row>3</xdr:row>
      <xdr:rowOff>144939</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6922" y="103464"/>
          <a:ext cx="131448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9850" y="0"/>
          <a:ext cx="1199562" cy="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814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4013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7348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373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258" headerRowDxfId="116" dataDxfId="115" totalsRowDxfId="114" tableBorderDxfId="113" totalsRowBorderDxfId="112">
  <autoFilter ref="B6:AM258" xr:uid="{00000000-0009-0000-0100-000005000000}"/>
  <sortState ref="B7:AM12">
    <sortCondition ref="B6:B12"/>
  </sortState>
  <tableColumns count="38">
    <tableColumn id="1" xr3:uid="{00000000-0010-0000-0100-000001000000}" name="Nr" totalsRowLabel="Totaal" dataDxfId="110" totalsRowDxfId="111"/>
    <tableColumn id="2" xr3:uid="{00000000-0010-0000-0100-000002000000}" name="Bron" dataDxfId="108" totalsRowDxfId="109"/>
    <tableColumn id="3" xr3:uid="{00000000-0010-0000-0100-000003000000}" name="Veiligheidsdomein" dataDxfId="106" totalsRowDxfId="107"/>
    <tableColumn id="4" xr3:uid="{00000000-0010-0000-0100-000004000000}" name="Werkzaamheden / activiteit" dataDxfId="104" totalsRowDxfId="105"/>
    <tableColumn id="5" xr3:uid="{00000000-0010-0000-0100-000005000000}" name="Locatie / specifieke plek" dataDxfId="102" totalsRowDxfId="103"/>
    <tableColumn id="6" xr3:uid="{00000000-0010-0000-0100-000006000000}" name="Gevaar" dataDxfId="100" totalsRowDxfId="101"/>
    <tableColumn id="7" xr3:uid="{00000000-0010-0000-0100-000007000000}" name="Risico / beschrijving" dataDxfId="98" totalsRowDxfId="99"/>
    <tableColumn id="8" xr3:uid="{00000000-0010-0000-0100-000008000000}" name="Mogelijke oorzaken" dataDxfId="96" totalsRowDxfId="97"/>
    <tableColumn id="9" xr3:uid="{00000000-0010-0000-0100-000009000000}" name="Mogelijke effecten" dataDxfId="94" totalsRowDxfId="95"/>
    <tableColumn id="11" xr3:uid="{00000000-0010-0000-0100-00000B000000}" name="E1" dataDxfId="92" totalsRowDxfId="93"/>
    <tableColumn id="32" xr3:uid="{00000000-0010-0000-0100-000020000000}" name="E12" dataDxfId="90" totalsRowDxfId="91">
      <calculatedColumnFormula>IF(Tabel_RIE[[#This Row],[E1]]&gt;0,VLOOKUP(Tabel_RIE[[#This Row],[E1]],Tabel_FK_E[],2,FALSE),"")</calculatedColumnFormula>
    </tableColumn>
    <tableColumn id="12" xr3:uid="{00000000-0010-0000-0100-00000C000000}" name="B1" dataDxfId="88" totalsRowDxfId="89"/>
    <tableColumn id="36" xr3:uid="{00000000-0010-0000-0100-000024000000}" name="B12" dataDxfId="86" totalsRowDxfId="87">
      <calculatedColumnFormula>IF(Tabel_RIE[[#This Row],[B1]]&gt;0,VLOOKUP(Tabel_RIE[[#This Row],[B1]],Tabel_FK_B[],2,FALSE),"")</calculatedColumnFormula>
    </tableColumn>
    <tableColumn id="13" xr3:uid="{00000000-0010-0000-0100-00000D000000}" name="W1" dataDxfId="84" totalsRowDxfId="85"/>
    <tableColumn id="37" xr3:uid="{00000000-0010-0000-0100-000025000000}" name="W12" dataDxfId="82" totalsRowDxfId="83">
      <calculatedColumnFormula>IF(Tabel_RIE[[#This Row],[W1]]&gt;0,VLOOKUP(Tabel_RIE[[#This Row],[W1]],Tabel_FK_W[],2,FALSE),"")</calculatedColumnFormula>
    </tableColumn>
    <tableColumn id="38" xr3:uid="{00000000-0010-0000-0100-000026000000}" name="R11" dataDxfId="80" totalsRowDxfId="8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78" totalsRowDxfId="79">
      <calculatedColumnFormula>IF(OR(Tabel_RIE[[#This Row],[E12]]="",Tabel_RIE[[#This Row],[B12]]="",Tabel_RIE[[#This Row],[W12]]=""),"",Tabel_RIE[[#This Row],[E12]]*Tabel_RIE[[#This Row],[B12]]*Tabel_RIE[[#This Row],[W12]])</calculatedColumnFormula>
    </tableColumn>
    <tableColumn id="15" xr3:uid="{00000000-0010-0000-0100-00000F000000}" name="Opnemen in Risicodossier?" dataDxfId="76" totalsRowDxfId="7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74" totalsRowDxfId="75"/>
    <tableColumn id="17" xr3:uid="{00000000-0010-0000-0100-000011000000}" name="Maatregel of contracteis" dataDxfId="72" totalsRowDxfId="73"/>
    <tableColumn id="10" xr3:uid="{00000000-0010-0000-0100-00000A000000}" name="Status (allocatie OG)" dataDxfId="70" totalsRowDxfId="71"/>
    <tableColumn id="19" xr3:uid="{00000000-0010-0000-0100-000013000000}" name="(Invul)datum" dataDxfId="68" totalsRowDxfId="69"/>
    <tableColumn id="20" xr3:uid="{00000000-0010-0000-0100-000014000000}" name="Uitleg arbeidshygiënische strategie" dataDxfId="66" totalsRowDxfId="67">
      <calculatedColumnFormula>$X$1</calculatedColumnFormula>
    </tableColumn>
    <tableColumn id="21" xr3:uid="{00000000-0010-0000-0100-000015000000}" name="Maatregelen" dataDxfId="64" totalsRowDxfId="65"/>
    <tableColumn id="22" xr3:uid="{00000000-0010-0000-0100-000016000000}" name="Actiehouder" dataDxfId="62" totalsRowDxfId="63"/>
    <tableColumn id="23" xr3:uid="{00000000-0010-0000-0100-000017000000}" name="E2" dataDxfId="60" totalsRowDxfId="61"/>
    <tableColumn id="39" xr3:uid="{00000000-0010-0000-0100-000027000000}" name="E3" dataDxfId="58" totalsRowDxfId="59">
      <calculatedColumnFormula>IF(Tabel_RIE[[#This Row],[E2]]&gt;0,VLOOKUP(Tabel_RIE[[#This Row],[E2]],Tabel_FK_E[],2,FALSE),"")</calculatedColumnFormula>
    </tableColumn>
    <tableColumn id="24" xr3:uid="{00000000-0010-0000-0100-000018000000}" name="B2" dataDxfId="56" totalsRowDxfId="57"/>
    <tableColumn id="40" xr3:uid="{00000000-0010-0000-0100-000028000000}" name="B3" dataDxfId="54" totalsRowDxfId="55">
      <calculatedColumnFormula>IF(Tabel_RIE[[#This Row],[B2]]&gt;0,VLOOKUP(Tabel_RIE[[#This Row],[B2]],Tabel_FK_B[],2,FALSE),"")</calculatedColumnFormula>
    </tableColumn>
    <tableColumn id="25" xr3:uid="{00000000-0010-0000-0100-000019000000}" name="W2" dataDxfId="52" totalsRowDxfId="53"/>
    <tableColumn id="41" xr3:uid="{00000000-0010-0000-0100-000029000000}" name="W3" dataDxfId="50" totalsRowDxfId="51">
      <calculatedColumnFormula>IF(Tabel_RIE[[#This Row],[W2]]&gt;0,VLOOKUP(Tabel_RIE[[#This Row],[W2]],Tabel_FK_W[],2,FALSE),"")</calculatedColumnFormula>
    </tableColumn>
    <tableColumn id="42" xr3:uid="{00000000-0010-0000-0100-00002A000000}" name="R21" dataDxfId="48" totalsRowDxfId="49">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xr3:uid="{00000000-0010-0000-0100-00001A000000}" name="R22" dataDxfId="46" totalsRowDxfId="47"/>
    <tableColumn id="27" xr3:uid="{00000000-0010-0000-0100-00001B000000}" name="Restrisico's" dataDxfId="44" totalsRowDxfId="45"/>
    <tableColumn id="28" xr3:uid="{00000000-0010-0000-0100-00001C000000}" name="Revisie + datum" dataDxfId="42" totalsRowDxfId="43"/>
    <tableColumn id="43" xr3:uid="{00000000-0010-0000-0100-00002B000000}" name="R-volledig" dataDxfId="40" totalsRowDxfId="4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38" totalsRowDxfId="39">
      <calculatedColumnFormula>IF(AND(Tabel_RIE[[#This Row],[R12]]&gt;=70,Tabel_RIE[[#This Row],[R22]]&lt;70),"Ja","Nee")</calculatedColumnFormula>
    </tableColumn>
    <tableColumn id="45" xr3:uid="{00000000-0010-0000-0100-00002D000000}" name="R-actueel" totalsRowFunction="count" dataDxfId="36" totalsRowDxfId="3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35" dataDxfId="34" headerRowBorderDxfId="33">
  <tableColumns count="2">
    <tableColumn id="1" xr3:uid="{00000000-0010-0000-0200-000001000000}" name="Veiligheidsdomein" headerRowDxfId="32" dataDxfId="31"/>
    <tableColumn id="2" xr3:uid="{00000000-0010-0000-0200-000002000000}" name="Omschrijving" headerRowDxfId="30" dataDxfId="2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28" dataDxfId="27" headerRowBorderDxfId="25" tableBorderDxfId="26" totalsRowBorderDxfId="24">
  <autoFilter ref="B14:C19" xr:uid="{00000000-0009-0000-0100-000001000000}"/>
  <tableColumns count="2">
    <tableColumn id="1" xr3:uid="{00000000-0010-0000-0300-000001000000}" name="Omschrijving" dataDxfId="23"/>
    <tableColumn id="2" xr3:uid="{00000000-0010-0000-0300-000002000000}" name="Effect (E)" dataDxfId="2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21" dataDxfId="20" headerRowBorderDxfId="18" tableBorderDxfId="19" totalsRowBorderDxfId="17">
  <autoFilter ref="B21:C27" xr:uid="{00000000-0009-0000-0100-000002000000}"/>
  <tableColumns count="2">
    <tableColumn id="1" xr3:uid="{00000000-0010-0000-0400-000001000000}" name="Omschrijving" dataDxfId="16"/>
    <tableColumn id="2" xr3:uid="{00000000-0010-0000-0400-000002000000}" name="Blootstelling (B)" dataDxfId="1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14" dataDxfId="13" headerRowBorderDxfId="11" tableBorderDxfId="12" totalsRowBorderDxfId="10">
  <autoFilter ref="B29:C36" xr:uid="{00000000-0009-0000-0100-000003000000}"/>
  <tableColumns count="2">
    <tableColumn id="1" xr3:uid="{00000000-0010-0000-0500-000001000000}" name="Omschrijving" dataDxfId="9"/>
    <tableColumn id="2" xr3:uid="{00000000-0010-0000-0500-000002000000}" name="Waarschijnlijkheid (W)" dataDxfId="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7" dataDxfId="6" headerRowBorderDxfId="4" tableBorderDxfId="5" totalsRowBorderDxfId="3">
  <autoFilter ref="F7:H12" xr:uid="{00000000-0009-0000-0100-000004000000}"/>
  <tableColumns count="3">
    <tableColumn id="1" xr3:uid="{00000000-0010-0000-0600-000001000000}" name="Risicoscore (R)" dataDxfId="2"/>
    <tableColumn id="2" xr3:uid="{00000000-0010-0000-0600-000002000000}" name="Risico" dataDxfId="1"/>
    <tableColumn id="4" xr3:uid="{00000000-0010-0000-0600-000004000000}"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opLeftCell="A4" zoomScaleNormal="100" zoomScaleSheetLayoutView="100" workbookViewId="0" xr3:uid="{AEA406A1-0E4B-5B11-9CD5-51D6E497D94C}">
      <selection activeCell="E6" sqref="E6"/>
    </sheetView>
  </sheetViews>
  <sheetFormatPr defaultColWidth="9" defaultRowHeight="11.45"/>
  <cols>
    <col min="1" max="1" width="2.625" style="95" customWidth="1"/>
    <col min="2" max="3" width="33.625" style="93" customWidth="1"/>
    <col min="4" max="4" width="3.625" style="93" customWidth="1"/>
    <col min="5" max="6" width="33.625" style="93" customWidth="1"/>
    <col min="7" max="7" width="2.625" style="95" customWidth="1"/>
    <col min="8" max="13" width="9" style="95"/>
    <col min="14" max="14" width="4.125" style="95" customWidth="1"/>
    <col min="15" max="16384" width="9" style="95"/>
  </cols>
  <sheetData>
    <row r="1" spans="1:8" ht="84.75" customHeight="1">
      <c r="A1" s="95" t="s">
        <v>0</v>
      </c>
      <c r="B1" s="182" t="s">
        <v>1</v>
      </c>
      <c r="C1" s="182"/>
      <c r="D1" s="182"/>
      <c r="E1" s="182"/>
      <c r="F1" s="182"/>
      <c r="G1" s="95" t="s">
        <v>0</v>
      </c>
    </row>
    <row r="2" spans="1:8" ht="12" thickBot="1">
      <c r="B2" s="95"/>
      <c r="C2" s="95"/>
      <c r="D2" s="95"/>
      <c r="E2" s="95"/>
      <c r="F2" s="95"/>
    </row>
    <row r="3" spans="1:8" ht="24.95" customHeight="1">
      <c r="B3" s="112" t="s">
        <v>2</v>
      </c>
      <c r="C3" s="97" t="s">
        <v>3</v>
      </c>
      <c r="D3" s="110"/>
      <c r="E3" s="113" t="s">
        <v>4</v>
      </c>
      <c r="F3" s="98">
        <v>44946</v>
      </c>
      <c r="H3" s="106"/>
    </row>
    <row r="4" spans="1:8" ht="24.95" customHeight="1" thickBot="1">
      <c r="B4" s="114" t="s">
        <v>5</v>
      </c>
      <c r="C4" s="99" t="s">
        <v>6</v>
      </c>
      <c r="D4" s="110"/>
      <c r="E4" s="115" t="s">
        <v>7</v>
      </c>
      <c r="F4" s="100" t="s">
        <v>8</v>
      </c>
      <c r="H4" s="106"/>
    </row>
    <row r="5" spans="1:8" ht="24.95" customHeight="1" thickBot="1">
      <c r="B5" s="116" t="s">
        <v>9</v>
      </c>
      <c r="C5" s="101" t="s">
        <v>10</v>
      </c>
      <c r="D5" s="110"/>
      <c r="E5" s="117" t="s">
        <v>11</v>
      </c>
      <c r="F5" s="98" t="s">
        <v>12</v>
      </c>
      <c r="H5" s="106"/>
    </row>
    <row r="6" spans="1:8" ht="11.25" customHeight="1" thickBot="1">
      <c r="B6" s="96"/>
      <c r="C6" s="96"/>
      <c r="D6" s="118"/>
      <c r="E6" s="95"/>
      <c r="F6" s="95"/>
    </row>
    <row r="7" spans="1:8" ht="24.95" customHeight="1" thickBot="1">
      <c r="B7" s="96"/>
      <c r="C7" s="96"/>
      <c r="D7" s="118"/>
      <c r="E7" s="119" t="s">
        <v>13</v>
      </c>
      <c r="F7" s="102"/>
    </row>
    <row r="8" spans="1:8" ht="11.25" customHeight="1" thickBot="1">
      <c r="B8" s="120"/>
      <c r="C8" s="96"/>
      <c r="D8" s="95"/>
      <c r="E8" s="95"/>
      <c r="F8" s="95"/>
    </row>
    <row r="9" spans="1:8" ht="150" customHeight="1" thickBot="1">
      <c r="B9" s="121" t="s">
        <v>14</v>
      </c>
      <c r="C9" s="183" t="s">
        <v>15</v>
      </c>
      <c r="D9" s="184"/>
      <c r="E9" s="184"/>
      <c r="F9" s="185"/>
    </row>
    <row r="11" spans="1:8">
      <c r="B11" s="186" t="s">
        <v>16</v>
      </c>
      <c r="C11" s="186"/>
      <c r="D11" s="186"/>
      <c r="E11" s="186"/>
      <c r="F11" s="186"/>
    </row>
    <row r="12" spans="1:8" ht="11.25" customHeight="1">
      <c r="B12" s="103"/>
      <c r="F12" s="104"/>
    </row>
    <row r="22" spans="3:3">
      <c r="C22" s="105"/>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topLeftCell="A4" zoomScaleNormal="100" zoomScaleSheetLayoutView="100" workbookViewId="0" xr3:uid="{958C4451-9541-5A59-BF78-D2F731DF1C81}">
      <selection activeCell="C6" sqref="C6"/>
    </sheetView>
  </sheetViews>
  <sheetFormatPr defaultColWidth="9" defaultRowHeight="11.45"/>
  <cols>
    <col min="1" max="1" width="2.625" style="95" customWidth="1"/>
    <col min="2" max="2" width="15.625" style="93" customWidth="1"/>
    <col min="3" max="6" width="30.625" style="93" customWidth="1"/>
    <col min="7" max="7" width="2.625" style="95" customWidth="1"/>
    <col min="8" max="13" width="9" style="95"/>
    <col min="14" max="14" width="4.125" style="95" customWidth="1"/>
    <col min="15" max="16384" width="9" style="95"/>
  </cols>
  <sheetData>
    <row r="1" spans="1:7" ht="84.75" customHeight="1">
      <c r="A1" s="95" t="s">
        <v>0</v>
      </c>
      <c r="B1" s="182" t="s">
        <v>17</v>
      </c>
      <c r="C1" s="182"/>
      <c r="D1" s="182"/>
      <c r="E1" s="182"/>
      <c r="F1" s="182"/>
      <c r="G1" s="95" t="s">
        <v>0</v>
      </c>
    </row>
    <row r="2" spans="1:7">
      <c r="B2" s="95"/>
      <c r="C2" s="95"/>
      <c r="D2" s="95"/>
      <c r="E2" s="95"/>
      <c r="F2" s="95"/>
    </row>
    <row r="3" spans="1:7" ht="24.95" customHeight="1">
      <c r="B3" s="96" t="s">
        <v>18</v>
      </c>
      <c r="C3" s="70" t="s">
        <v>19</v>
      </c>
      <c r="D3" s="70" t="s">
        <v>20</v>
      </c>
      <c r="E3" s="70" t="s">
        <v>21</v>
      </c>
      <c r="F3" s="70" t="s">
        <v>22</v>
      </c>
    </row>
    <row r="4" spans="1:7" ht="99.95" customHeight="1">
      <c r="B4" s="40" t="s">
        <v>23</v>
      </c>
      <c r="C4" s="40">
        <v>44620</v>
      </c>
      <c r="D4" s="110" t="s">
        <v>24</v>
      </c>
      <c r="E4" s="111" t="s">
        <v>25</v>
      </c>
      <c r="F4" s="111" t="s">
        <v>26</v>
      </c>
    </row>
    <row r="5" spans="1:7" ht="99.95" customHeight="1">
      <c r="B5" s="40" t="s">
        <v>27</v>
      </c>
      <c r="C5" s="40">
        <v>44837</v>
      </c>
      <c r="D5" s="110" t="s">
        <v>28</v>
      </c>
      <c r="E5" s="111" t="s">
        <v>29</v>
      </c>
      <c r="F5" s="111" t="s">
        <v>30</v>
      </c>
    </row>
    <row r="6" spans="1:7" ht="99.95" customHeight="1">
      <c r="B6" s="40" t="s">
        <v>31</v>
      </c>
      <c r="C6" s="40">
        <v>44949</v>
      </c>
      <c r="D6" s="110" t="s">
        <v>32</v>
      </c>
      <c r="E6" s="94" t="s">
        <v>33</v>
      </c>
      <c r="F6" s="94" t="s">
        <v>34</v>
      </c>
    </row>
    <row r="7" spans="1:7" ht="99.95" customHeight="1">
      <c r="B7" s="40" t="s">
        <v>35</v>
      </c>
      <c r="C7" s="40"/>
      <c r="D7" s="94"/>
      <c r="E7" s="94"/>
      <c r="F7" s="94"/>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258"/>
  <sheetViews>
    <sheetView showGridLines="0" tabSelected="1" topLeftCell="D1" zoomScaleNormal="100" zoomScaleSheetLayoutView="80" workbookViewId="0" xr3:uid="{842E5F09-E766-5B8D-85AF-A39847EA96FD}">
      <pane ySplit="6" topLeftCell="A14" activePane="bottomLeft" state="frozen"/>
      <selection pane="bottomLeft" activeCell="I10" sqref="I10"/>
    </sheetView>
  </sheetViews>
  <sheetFormatPr defaultColWidth="9" defaultRowHeight="11.45"/>
  <cols>
    <col min="1" max="1" width="2.625" style="1" customWidth="1"/>
    <col min="2" max="2" width="6.5" style="56" customWidth="1"/>
    <col min="3" max="3" width="14.5" style="66" customWidth="1"/>
    <col min="4" max="5" width="19.25" style="67" customWidth="1"/>
    <col min="6" max="6" width="16.875" style="54" customWidth="1"/>
    <col min="7" max="7" width="25.625" style="54" customWidth="1"/>
    <col min="8" max="8" width="19" style="54" customWidth="1"/>
    <col min="9" max="9" width="29.5" style="54" customWidth="1"/>
    <col min="10" max="10" width="25.625" style="54" customWidth="1"/>
    <col min="11" max="11" width="12.625" style="68" customWidth="1"/>
    <col min="12" max="12" width="4.625" style="87" hidden="1" customWidth="1"/>
    <col min="13" max="13" width="12.625" style="54" customWidth="1"/>
    <col min="14" max="14" width="4.625" style="70" hidden="1" customWidth="1"/>
    <col min="15" max="15" width="12.625" style="68" customWidth="1"/>
    <col min="16" max="16" width="4.625" style="87" hidden="1" customWidth="1"/>
    <col min="17" max="17" width="16.625" style="87" customWidth="1"/>
    <col min="18" max="18" width="4.625" style="87" customWidth="1"/>
    <col min="19" max="19" width="14.625" style="90" customWidth="1"/>
    <col min="20" max="20" width="23.375" style="55" bestFit="1" customWidth="1"/>
    <col min="21" max="21" width="31.875" style="56" customWidth="1"/>
    <col min="22" max="22" width="16.625" style="56" customWidth="1"/>
    <col min="23" max="23" width="13.625" style="56" customWidth="1"/>
    <col min="24" max="24" width="19.75" style="92" customWidth="1"/>
    <col min="25" max="25" width="30" style="69" customWidth="1"/>
    <col min="26" max="26" width="13.25" style="69" customWidth="1"/>
    <col min="27" max="27" width="12.625" style="69" customWidth="1"/>
    <col min="28" max="28" width="4.625" style="92" customWidth="1"/>
    <col min="29" max="29" width="12.625" style="69" customWidth="1"/>
    <col min="30" max="30" width="4.625" style="92" customWidth="1"/>
    <col min="31" max="31" width="12.625" style="69" customWidth="1"/>
    <col min="32" max="32" width="4.625" style="92" customWidth="1"/>
    <col min="33" max="33" width="16.625" style="92" customWidth="1"/>
    <col min="34" max="34" width="4.625" style="92" customWidth="1"/>
    <col min="35" max="35" width="24.5" style="69" customWidth="1"/>
    <col min="36" max="36" width="13.625" style="69" customWidth="1"/>
    <col min="37" max="37" width="18.875" style="1" hidden="1" customWidth="1"/>
    <col min="38" max="38" width="15.875" style="1" hidden="1" customWidth="1"/>
    <col min="39" max="39" width="11.125" style="1" hidden="1" customWidth="1"/>
    <col min="40" max="16384" width="9" style="57"/>
  </cols>
  <sheetData>
    <row r="1" spans="2:39" s="1" customFormat="1" ht="84.75" hidden="1" customHeight="1" thickBot="1">
      <c r="B1" s="182" t="s">
        <v>36</v>
      </c>
      <c r="C1" s="208"/>
      <c r="D1" s="208"/>
      <c r="E1" s="208"/>
      <c r="F1" s="208"/>
      <c r="G1" s="208"/>
      <c r="H1" s="208"/>
      <c r="I1" s="70"/>
      <c r="J1" s="70"/>
      <c r="K1" s="71"/>
      <c r="L1" s="71"/>
      <c r="M1" s="71"/>
      <c r="N1" s="71"/>
      <c r="O1" s="71"/>
      <c r="P1" s="71"/>
      <c r="Q1" s="187"/>
      <c r="R1" s="71"/>
      <c r="S1" s="200"/>
      <c r="T1" s="72"/>
      <c r="U1" s="3"/>
      <c r="V1" s="3"/>
      <c r="W1" s="3"/>
      <c r="X1" s="73" t="s">
        <v>37</v>
      </c>
      <c r="Y1" s="74"/>
      <c r="Z1" s="74"/>
      <c r="AA1" s="74"/>
      <c r="AB1" s="74"/>
      <c r="AC1" s="74"/>
      <c r="AD1" s="74"/>
      <c r="AE1" s="74"/>
      <c r="AF1" s="74"/>
      <c r="AG1" s="74"/>
      <c r="AH1" s="74"/>
      <c r="AI1" s="74"/>
      <c r="AJ1" s="74"/>
    </row>
    <row r="2" spans="2:39" s="9" customFormat="1" ht="15.75" customHeight="1" thickBot="1">
      <c r="B2" s="71"/>
      <c r="C2" s="122" t="s">
        <v>38</v>
      </c>
      <c r="D2" s="71"/>
      <c r="E2" s="71"/>
      <c r="F2" s="71"/>
      <c r="G2" s="71"/>
      <c r="H2" s="71"/>
      <c r="I2" s="71"/>
      <c r="J2" s="71"/>
      <c r="K2" s="71"/>
      <c r="L2" s="71"/>
      <c r="M2" s="71"/>
      <c r="N2" s="71"/>
      <c r="O2" s="71"/>
      <c r="P2" s="71"/>
      <c r="Q2" s="188"/>
      <c r="R2" s="71"/>
      <c r="S2" s="188"/>
      <c r="T2" s="75"/>
      <c r="U2" s="71"/>
      <c r="V2" s="71"/>
      <c r="W2" s="76"/>
      <c r="X2" s="193" t="s">
        <v>39</v>
      </c>
      <c r="Y2" s="194"/>
      <c r="Z2" s="194"/>
      <c r="AA2" s="194"/>
      <c r="AB2" s="194"/>
      <c r="AC2" s="194"/>
      <c r="AD2" s="194"/>
      <c r="AE2" s="194"/>
      <c r="AF2" s="194"/>
      <c r="AG2" s="194"/>
      <c r="AH2" s="194"/>
      <c r="AI2" s="194"/>
      <c r="AJ2" s="195"/>
    </row>
    <row r="3" spans="2:39" s="1" customFormat="1" ht="15" customHeight="1">
      <c r="B3" s="212" t="s">
        <v>40</v>
      </c>
      <c r="C3" s="204" t="s">
        <v>41</v>
      </c>
      <c r="D3" s="204" t="s">
        <v>42</v>
      </c>
      <c r="E3" s="214" t="s">
        <v>43</v>
      </c>
      <c r="F3" s="214" t="s">
        <v>44</v>
      </c>
      <c r="G3" s="214" t="s">
        <v>45</v>
      </c>
      <c r="H3" s="214" t="s">
        <v>46</v>
      </c>
      <c r="I3" s="214" t="s">
        <v>47</v>
      </c>
      <c r="J3" s="214" t="s">
        <v>48</v>
      </c>
      <c r="K3" s="204" t="s">
        <v>49</v>
      </c>
      <c r="L3" s="204"/>
      <c r="M3" s="204"/>
      <c r="N3" s="204"/>
      <c r="O3" s="204"/>
      <c r="P3" s="204"/>
      <c r="Q3" s="204"/>
      <c r="R3" s="204"/>
      <c r="S3" s="215" t="s">
        <v>50</v>
      </c>
      <c r="T3" s="204" t="s">
        <v>51</v>
      </c>
      <c r="U3" s="204" t="s">
        <v>52</v>
      </c>
      <c r="V3" s="204" t="s">
        <v>53</v>
      </c>
      <c r="W3" s="189" t="s">
        <v>54</v>
      </c>
      <c r="X3" s="196" t="s">
        <v>55</v>
      </c>
      <c r="Y3" s="205"/>
      <c r="Z3" s="196" t="s">
        <v>56</v>
      </c>
      <c r="AA3" s="196" t="s">
        <v>49</v>
      </c>
      <c r="AB3" s="196"/>
      <c r="AC3" s="207"/>
      <c r="AD3" s="207"/>
      <c r="AE3" s="207"/>
      <c r="AF3" s="207"/>
      <c r="AG3" s="207"/>
      <c r="AH3" s="207"/>
      <c r="AI3" s="196" t="s">
        <v>57</v>
      </c>
      <c r="AJ3" s="198" t="s">
        <v>58</v>
      </c>
    </row>
    <row r="4" spans="2:39" s="20" customFormat="1" ht="39.950000000000003" customHeight="1">
      <c r="B4" s="213"/>
      <c r="C4" s="190"/>
      <c r="D4" s="190"/>
      <c r="E4" s="190"/>
      <c r="F4" s="190"/>
      <c r="G4" s="190"/>
      <c r="H4" s="190"/>
      <c r="I4" s="190"/>
      <c r="J4" s="190"/>
      <c r="K4" s="201" t="s">
        <v>59</v>
      </c>
      <c r="L4" s="202"/>
      <c r="M4" s="201" t="s">
        <v>60</v>
      </c>
      <c r="N4" s="202"/>
      <c r="O4" s="203" t="s">
        <v>61</v>
      </c>
      <c r="P4" s="202"/>
      <c r="Q4" s="201" t="s">
        <v>62</v>
      </c>
      <c r="R4" s="202"/>
      <c r="S4" s="216"/>
      <c r="T4" s="190"/>
      <c r="U4" s="190"/>
      <c r="V4" s="190"/>
      <c r="W4" s="190"/>
      <c r="X4" s="197"/>
      <c r="Y4" s="197"/>
      <c r="Z4" s="206"/>
      <c r="AA4" s="191" t="s">
        <v>59</v>
      </c>
      <c r="AB4" s="192"/>
      <c r="AC4" s="191" t="s">
        <v>60</v>
      </c>
      <c r="AD4" s="192"/>
      <c r="AE4" s="191" t="s">
        <v>61</v>
      </c>
      <c r="AF4" s="192"/>
      <c r="AG4" s="191" t="s">
        <v>62</v>
      </c>
      <c r="AH4" s="192"/>
      <c r="AI4" s="197"/>
      <c r="AJ4" s="199"/>
      <c r="AK4" s="77" t="s">
        <v>63</v>
      </c>
      <c r="AL4" s="143" t="s">
        <v>64</v>
      </c>
      <c r="AM4" s="143" t="s">
        <v>65</v>
      </c>
    </row>
    <row r="5" spans="2:39" s="82" customFormat="1" ht="15.75" customHeight="1">
      <c r="B5" s="78" t="s">
        <v>66</v>
      </c>
      <c r="C5" s="79" t="s">
        <v>67</v>
      </c>
      <c r="D5" s="79" t="s">
        <v>67</v>
      </c>
      <c r="E5" s="79" t="s">
        <v>67</v>
      </c>
      <c r="F5" s="79" t="s">
        <v>67</v>
      </c>
      <c r="G5" s="79" t="s">
        <v>67</v>
      </c>
      <c r="H5" s="79" t="s">
        <v>67</v>
      </c>
      <c r="I5" s="79" t="s">
        <v>67</v>
      </c>
      <c r="J5" s="79" t="s">
        <v>67</v>
      </c>
      <c r="K5" s="79" t="s">
        <v>67</v>
      </c>
      <c r="L5" s="79"/>
      <c r="M5" s="79" t="s">
        <v>67</v>
      </c>
      <c r="N5" s="79"/>
      <c r="O5" s="79" t="s">
        <v>67</v>
      </c>
      <c r="P5" s="79"/>
      <c r="Q5" s="209" t="s">
        <v>67</v>
      </c>
      <c r="R5" s="210"/>
      <c r="S5" s="79" t="s">
        <v>67</v>
      </c>
      <c r="T5" s="79" t="s">
        <v>67</v>
      </c>
      <c r="U5" s="79" t="s">
        <v>67</v>
      </c>
      <c r="V5" s="79" t="s">
        <v>67</v>
      </c>
      <c r="W5" s="79" t="s">
        <v>67</v>
      </c>
      <c r="X5" s="211" t="s">
        <v>67</v>
      </c>
      <c r="Y5" s="211"/>
      <c r="Z5" s="80" t="s">
        <v>67</v>
      </c>
      <c r="AA5" s="80" t="s">
        <v>67</v>
      </c>
      <c r="AB5" s="80"/>
      <c r="AC5" s="80" t="s">
        <v>67</v>
      </c>
      <c r="AD5" s="80"/>
      <c r="AE5" s="80" t="s">
        <v>67</v>
      </c>
      <c r="AF5" s="80"/>
      <c r="AG5" s="209" t="s">
        <v>67</v>
      </c>
      <c r="AH5" s="210"/>
      <c r="AI5" s="80" t="s">
        <v>67</v>
      </c>
      <c r="AJ5" s="81" t="s">
        <v>67</v>
      </c>
    </row>
    <row r="6" spans="2:39" s="85" customFormat="1" ht="11.25" customHeight="1">
      <c r="B6" s="83" t="s">
        <v>40</v>
      </c>
      <c r="C6" s="83" t="s">
        <v>41</v>
      </c>
      <c r="D6" s="83" t="s">
        <v>42</v>
      </c>
      <c r="E6" s="83" t="s">
        <v>68</v>
      </c>
      <c r="F6" s="83" t="s">
        <v>69</v>
      </c>
      <c r="G6" s="83" t="s">
        <v>45</v>
      </c>
      <c r="H6" s="83" t="s">
        <v>70</v>
      </c>
      <c r="I6" s="83" t="s">
        <v>47</v>
      </c>
      <c r="J6" s="83" t="s">
        <v>48</v>
      </c>
      <c r="K6" s="83" t="s">
        <v>71</v>
      </c>
      <c r="L6" s="83" t="s">
        <v>72</v>
      </c>
      <c r="M6" s="83" t="s">
        <v>73</v>
      </c>
      <c r="N6" s="83" t="s">
        <v>74</v>
      </c>
      <c r="O6" s="83" t="s">
        <v>75</v>
      </c>
      <c r="P6" s="83" t="s">
        <v>76</v>
      </c>
      <c r="Q6" s="83" t="s">
        <v>77</v>
      </c>
      <c r="R6" s="83" t="s">
        <v>78</v>
      </c>
      <c r="S6" s="83" t="s">
        <v>79</v>
      </c>
      <c r="T6" s="83" t="s">
        <v>51</v>
      </c>
      <c r="U6" s="83" t="s">
        <v>80</v>
      </c>
      <c r="V6" s="83" t="s">
        <v>81</v>
      </c>
      <c r="W6" s="83" t="s">
        <v>82</v>
      </c>
      <c r="X6" s="83" t="s">
        <v>83</v>
      </c>
      <c r="Y6" s="83" t="s">
        <v>84</v>
      </c>
      <c r="Z6" s="83" t="s">
        <v>56</v>
      </c>
      <c r="AA6" s="83" t="s">
        <v>85</v>
      </c>
      <c r="AB6" s="83" t="s">
        <v>86</v>
      </c>
      <c r="AC6" s="83" t="s">
        <v>87</v>
      </c>
      <c r="AD6" s="83" t="s">
        <v>88</v>
      </c>
      <c r="AE6" s="83" t="s">
        <v>89</v>
      </c>
      <c r="AF6" s="83" t="s">
        <v>90</v>
      </c>
      <c r="AG6" s="83" t="s">
        <v>91</v>
      </c>
      <c r="AH6" s="83" t="s">
        <v>92</v>
      </c>
      <c r="AI6" s="83" t="s">
        <v>57</v>
      </c>
      <c r="AJ6" s="83" t="s">
        <v>93</v>
      </c>
      <c r="AK6" s="84" t="s">
        <v>94</v>
      </c>
      <c r="AL6" s="84" t="s">
        <v>95</v>
      </c>
      <c r="AM6" s="84" t="s">
        <v>96</v>
      </c>
    </row>
    <row r="7" spans="2:39" ht="50.1" customHeight="1">
      <c r="B7" s="126">
        <v>1</v>
      </c>
      <c r="C7" s="108" t="s">
        <v>97</v>
      </c>
      <c r="D7" s="108" t="s">
        <v>98</v>
      </c>
      <c r="E7" s="108"/>
      <c r="F7" s="108"/>
      <c r="G7" s="108" t="s">
        <v>99</v>
      </c>
      <c r="H7" s="108" t="s">
        <v>100</v>
      </c>
      <c r="I7" s="58"/>
      <c r="J7" s="58"/>
      <c r="K7" s="59"/>
      <c r="L7" s="86" t="str">
        <f>IF(Tabel_RIE[[#This Row],[E1]]&gt;0,VLOOKUP(Tabel_RIE[[#This Row],[E1]],Tabel_FK_E[],2,FALSE),"")</f>
        <v/>
      </c>
      <c r="M7" s="59"/>
      <c r="N7" s="88" t="str">
        <f>IF(Tabel_RIE[[#This Row],[B1]]&gt;0,VLOOKUP(Tabel_RIE[[#This Row],[B1]],Tabel_FK_B[],2,FALSE),"")</f>
        <v/>
      </c>
      <c r="O7" s="59"/>
      <c r="P7" s="88" t="str">
        <f>IF(Tabel_RIE[[#This Row],[W1]]&gt;0,VLOOKUP(Tabel_RIE[[#This Row],[W1]],Tabel_FK_W[],2,FALSE),"")</f>
        <v/>
      </c>
      <c r="Q7"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 s="88" t="str">
        <f>IF(OR(Tabel_RIE[[#This Row],[E12]]="",Tabel_RIE[[#This Row],[B12]]="",Tabel_RIE[[#This Row],[W12]]=""),"",Tabel_RIE[[#This Row],[E12]]*Tabel_RIE[[#This Row],[B12]]*Tabel_RIE[[#This Row],[W12]])</f>
        <v/>
      </c>
      <c r="S7" s="70" t="str">
        <f>IF(AND(Tabel_RIE[[#This Row],[E12]]="",Tabel_RIE[[#This Row],[R12]]=""),"",IF(AND(OR(Tabel_RIE[[#This Row],[E12]]="",Tabel_RIE[[#This Row],[E12]]&lt;15),OR(Tabel_RIE[[#This Row],[R12]]="",Tabel_RIE[[#This Row],[R12]]&lt;70)),"n.v.t.",IF(OR(Tabel_RIE[[#This Row],[E12]]&gt;=15,Tabel_RIE[[#This Row],[R12]]&gt;=70),"√","fout")))</f>
        <v/>
      </c>
      <c r="T7" s="60"/>
      <c r="U7" s="58"/>
      <c r="V7" s="58"/>
      <c r="W7" s="61">
        <v>44949</v>
      </c>
      <c r="X7" s="91" t="str">
        <f t="shared" ref="X7:X13" si="0">$X$1</f>
        <v>Bronaanpak:
Collectieve maatregelen:
Individuele maatregelen:
PBM's:</v>
      </c>
      <c r="Y7" s="58"/>
      <c r="Z7" s="58"/>
      <c r="AA7" s="59"/>
      <c r="AB7" s="86" t="str">
        <f>IF(Tabel_RIE[[#This Row],[E2]]&gt;0,VLOOKUP(Tabel_RIE[[#This Row],[E2]],Tabel_FK_E[],2,FALSE),"")</f>
        <v/>
      </c>
      <c r="AC7" s="59"/>
      <c r="AD7" s="88" t="str">
        <f>IF(Tabel_RIE[[#This Row],[B2]]&gt;0,VLOOKUP(Tabel_RIE[[#This Row],[B2]],Tabel_FK_B[],2,FALSE),"")</f>
        <v/>
      </c>
      <c r="AE7" s="59"/>
      <c r="AF7" s="88" t="str">
        <f>IF(Tabel_RIE[[#This Row],[W2]]&gt;0,VLOOKUP(Tabel_RIE[[#This Row],[W2]],Tabel_FK_W[],2,FALSE),"")</f>
        <v/>
      </c>
      <c r="AG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 s="88"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t="str">
        <f>IF(Tabel_RIE[[#This Row],[R22]]&lt;&gt;"",Tabel_RIE[[#This Row],[R22]],Tabel_RIE[[#This Row],[R12]])</f>
        <v/>
      </c>
    </row>
    <row r="8" spans="2:39" ht="409.5">
      <c r="B8" s="107">
        <v>2</v>
      </c>
      <c r="C8" s="58" t="s">
        <v>101</v>
      </c>
      <c r="D8" s="58" t="s">
        <v>98</v>
      </c>
      <c r="E8" s="58" t="s">
        <v>102</v>
      </c>
      <c r="F8" s="58" t="s">
        <v>103</v>
      </c>
      <c r="G8" s="58" t="s">
        <v>104</v>
      </c>
      <c r="H8" s="58" t="s">
        <v>105</v>
      </c>
      <c r="I8" s="58" t="s">
        <v>106</v>
      </c>
      <c r="J8" s="58" t="s">
        <v>107</v>
      </c>
      <c r="K8" s="123" t="s">
        <v>108</v>
      </c>
      <c r="L8" s="124">
        <f>IF(Tabel_RIE[[#This Row],[E1]]&gt;0,VLOOKUP(Tabel_RIE[[#This Row],[E1]],Tabel_FK_E[],2,FALSE),"")</f>
        <v>7</v>
      </c>
      <c r="M8" s="123" t="s">
        <v>109</v>
      </c>
      <c r="N8" s="125">
        <f>IF(Tabel_RIE[[#This Row],[B1]]&gt;0,VLOOKUP(Tabel_RIE[[#This Row],[B1]],Tabel_FK_B[],2,FALSE),"")</f>
        <v>2</v>
      </c>
      <c r="O8" s="123" t="s">
        <v>110</v>
      </c>
      <c r="P8" s="88">
        <f>IF(Tabel_RIE[[#This Row],[W1]]&gt;0,VLOOKUP(Tabel_RIE[[#This Row],[W1]],Tabel_FK_W[],2,FALSE),"")</f>
        <v>6</v>
      </c>
      <c r="Q8"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88">
        <f>IF(OR(Tabel_RIE[[#This Row],[E12]]="",Tabel_RIE[[#This Row],[B12]]="",Tabel_RIE[[#This Row],[W12]]=""),"",Tabel_RIE[[#This Row],[E12]]*Tabel_RIE[[#This Row],[B12]]*Tabel_RIE[[#This Row],[W12]])</f>
        <v>84</v>
      </c>
      <c r="S8" s="70" t="str">
        <f>IF(AND(Tabel_RIE[[#This Row],[E12]]="",Tabel_RIE[[#This Row],[R12]]=""),"",IF(AND(OR(Tabel_RIE[[#This Row],[E12]]="",Tabel_RIE[[#This Row],[E12]]&lt;15),OR(Tabel_RIE[[#This Row],[R12]]="",Tabel_RIE[[#This Row],[R12]]&lt;70)),"n.v.t.",IF(OR(Tabel_RIE[[#This Row],[E12]]&gt;=15,Tabel_RIE[[#This Row],[R12]]&gt;=70),"√","fout")))</f>
        <v>√</v>
      </c>
      <c r="T8" s="60" t="s">
        <v>111</v>
      </c>
      <c r="U8" s="58"/>
      <c r="V8" s="58"/>
      <c r="W8" s="61">
        <v>44949</v>
      </c>
      <c r="X8" s="91" t="str">
        <f t="shared" si="0"/>
        <v>Bronaanpak:
Collectieve maatregelen:
Individuele maatregelen:
PBM's:</v>
      </c>
      <c r="Y8" s="58"/>
      <c r="Z8" s="58"/>
      <c r="AA8" s="59"/>
      <c r="AB8" s="86" t="str">
        <f>IF(Tabel_RIE[[#This Row],[E2]]&gt;0,VLOOKUP(Tabel_RIE[[#This Row],[E2]],Tabel_FK_E[],2,FALSE),"")</f>
        <v/>
      </c>
      <c r="AC8" s="59"/>
      <c r="AD8" s="88" t="str">
        <f>IF(Tabel_RIE[[#This Row],[B2]]&gt;0,VLOOKUP(Tabel_RIE[[#This Row],[B2]],Tabel_FK_B[],2,FALSE),"")</f>
        <v/>
      </c>
      <c r="AE8" s="59"/>
      <c r="AF8" s="88" t="str">
        <f>IF(Tabel_RIE[[#This Row],[W2]]&gt;0,VLOOKUP(Tabel_RIE[[#This Row],[W2]],Tabel_FK_W[],2,FALSE),"")</f>
        <v/>
      </c>
      <c r="AG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88"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84</v>
      </c>
    </row>
    <row r="9" spans="2:39" ht="50.1" customHeight="1">
      <c r="B9" s="107">
        <v>3</v>
      </c>
      <c r="C9" s="108" t="s">
        <v>112</v>
      </c>
      <c r="D9" s="108" t="s">
        <v>98</v>
      </c>
      <c r="E9" s="108"/>
      <c r="F9" s="108" t="s">
        <v>113</v>
      </c>
      <c r="G9" s="108" t="s">
        <v>114</v>
      </c>
      <c r="H9" s="108" t="s">
        <v>115</v>
      </c>
      <c r="I9" s="108"/>
      <c r="J9" s="108"/>
      <c r="K9" s="59"/>
      <c r="L9" s="86" t="str">
        <f>IF(Tabel_RIE[[#This Row],[E1]]&gt;0,VLOOKUP(Tabel_RIE[[#This Row],[E1]],Tabel_FK_E[],2,FALSE),"")</f>
        <v/>
      </c>
      <c r="M9" s="59"/>
      <c r="N9" s="88" t="str">
        <f>IF(Tabel_RIE[[#This Row],[B1]]&gt;0,VLOOKUP(Tabel_RIE[[#This Row],[B1]],Tabel_FK_B[],2,FALSE),"")</f>
        <v/>
      </c>
      <c r="O9" s="59"/>
      <c r="P9" s="88" t="str">
        <f>IF(Tabel_RIE[[#This Row],[W1]]&gt;0,VLOOKUP(Tabel_RIE[[#This Row],[W1]],Tabel_FK_W[],2,FALSE),"")</f>
        <v/>
      </c>
      <c r="Q9"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 s="88" t="str">
        <f>IF(OR(Tabel_RIE[[#This Row],[E12]]="",Tabel_RIE[[#This Row],[B12]]="",Tabel_RIE[[#This Row],[W12]]=""),"",Tabel_RIE[[#This Row],[E12]]*Tabel_RIE[[#This Row],[B12]]*Tabel_RIE[[#This Row],[W12]])</f>
        <v/>
      </c>
      <c r="S9" s="70" t="str">
        <f>IF(AND(Tabel_RIE[[#This Row],[E12]]="",Tabel_RIE[[#This Row],[R12]]=""),"",IF(AND(OR(Tabel_RIE[[#This Row],[E12]]="",Tabel_RIE[[#This Row],[E12]]&lt;15),OR(Tabel_RIE[[#This Row],[R12]]="",Tabel_RIE[[#This Row],[R12]]&lt;70)),"n.v.t.",IF(OR(Tabel_RIE[[#This Row],[E12]]&gt;=15,Tabel_RIE[[#This Row],[R12]]&gt;=70),"√","fout")))</f>
        <v/>
      </c>
      <c r="T9" s="60"/>
      <c r="U9" s="58"/>
      <c r="V9" s="58"/>
      <c r="W9" s="61">
        <v>44949</v>
      </c>
      <c r="X9" s="91" t="str">
        <f t="shared" si="0"/>
        <v>Bronaanpak:
Collectieve maatregelen:
Individuele maatregelen:
PBM's:</v>
      </c>
      <c r="Y9" s="58"/>
      <c r="Z9" s="58"/>
      <c r="AA9" s="59"/>
      <c r="AB9" s="86" t="str">
        <f>IF(Tabel_RIE[[#This Row],[E2]]&gt;0,VLOOKUP(Tabel_RIE[[#This Row],[E2]],Tabel_FK_E[],2,FALSE),"")</f>
        <v/>
      </c>
      <c r="AC9" s="59"/>
      <c r="AD9" s="88" t="str">
        <f>IF(Tabel_RIE[[#This Row],[B2]]&gt;0,VLOOKUP(Tabel_RIE[[#This Row],[B2]],Tabel_FK_B[],2,FALSE),"")</f>
        <v/>
      </c>
      <c r="AE9" s="59"/>
      <c r="AF9" s="88" t="str">
        <f>IF(Tabel_RIE[[#This Row],[W2]]&gt;0,VLOOKUP(Tabel_RIE[[#This Row],[W2]],Tabel_FK_W[],2,FALSE),"")</f>
        <v/>
      </c>
      <c r="AG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88"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t="str">
        <f>IF(Tabel_RIE[[#This Row],[R22]]&lt;&gt;"",Tabel_RIE[[#This Row],[R22]],Tabel_RIE[[#This Row],[R12]])</f>
        <v/>
      </c>
    </row>
    <row r="10" spans="2:39" ht="356.45">
      <c r="B10" s="128">
        <v>3</v>
      </c>
      <c r="C10" s="58" t="s">
        <v>116</v>
      </c>
      <c r="D10" s="58" t="s">
        <v>98</v>
      </c>
      <c r="E10" s="58" t="s">
        <v>117</v>
      </c>
      <c r="F10" s="58" t="s">
        <v>118</v>
      </c>
      <c r="G10" s="58" t="s">
        <v>119</v>
      </c>
      <c r="H10" s="58" t="s">
        <v>115</v>
      </c>
      <c r="I10" s="58" t="s">
        <v>120</v>
      </c>
      <c r="J10" s="58" t="s">
        <v>121</v>
      </c>
      <c r="K10" s="130" t="s">
        <v>108</v>
      </c>
      <c r="L10" s="131">
        <f>IF(Tabel_RIE[[#This Row],[E1]]&gt;0,VLOOKUP(Tabel_RIE[[#This Row],[E1]],Tabel_FK_E[],2,FALSE),"")</f>
        <v>7</v>
      </c>
      <c r="M10" s="130" t="s">
        <v>122</v>
      </c>
      <c r="N10" s="132">
        <f>IF(Tabel_RIE[[#This Row],[B1]]&gt;0,VLOOKUP(Tabel_RIE[[#This Row],[B1]],Tabel_FK_B[],2,FALSE),"")</f>
        <v>3</v>
      </c>
      <c r="O10" s="130" t="s">
        <v>110</v>
      </c>
      <c r="P10" s="132">
        <f>IF(Tabel_RIE[[#This Row],[W1]]&gt;0,VLOOKUP(Tabel_RIE[[#This Row],[W1]],Tabel_FK_W[],2,FALSE),"")</f>
        <v>6</v>
      </c>
      <c r="Q10" s="13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0" s="132">
        <f>IF(OR(Tabel_RIE[[#This Row],[E12]]="",Tabel_RIE[[#This Row],[B12]]="",Tabel_RIE[[#This Row],[W12]]=""),"",Tabel_RIE[[#This Row],[E12]]*Tabel_RIE[[#This Row],[B12]]*Tabel_RIE[[#This Row],[W12]])</f>
        <v>126</v>
      </c>
      <c r="S10" s="134" t="str">
        <f>IF(AND(Tabel_RIE[[#This Row],[E12]]="",Tabel_RIE[[#This Row],[R12]]=""),"",IF(AND(OR(Tabel_RIE[[#This Row],[E12]]="",Tabel_RIE[[#This Row],[E12]]&lt;15),OR(Tabel_RIE[[#This Row],[R12]]="",Tabel_RIE[[#This Row],[R12]]&lt;70)),"n.v.t.",IF(OR(Tabel_RIE[[#This Row],[E12]]&gt;=15,Tabel_RIE[[#This Row],[R12]]&gt;=70),"√","fout")))</f>
        <v>√</v>
      </c>
      <c r="T10" s="135" t="s">
        <v>111</v>
      </c>
      <c r="U10" s="64" t="s">
        <v>123</v>
      </c>
      <c r="V10" s="136"/>
      <c r="W10" s="137">
        <v>44949</v>
      </c>
      <c r="X10" s="138" t="str">
        <f t="shared" si="0"/>
        <v>Bronaanpak:
Collectieve maatregelen:
Individuele maatregelen:
PBM's:</v>
      </c>
      <c r="Y10" s="129"/>
      <c r="Z10" s="139"/>
      <c r="AA10" s="135"/>
      <c r="AB10" s="132" t="str">
        <f>IF(Tabel_RIE[[#This Row],[E2]]&gt;0,VLOOKUP(Tabel_RIE[[#This Row],[E2]],Tabel_FK_E[],2,FALSE),"")</f>
        <v/>
      </c>
      <c r="AC10" s="135"/>
      <c r="AD10" s="132" t="str">
        <f>IF(Tabel_RIE[[#This Row],[B2]]&gt;0,VLOOKUP(Tabel_RIE[[#This Row],[B2]],Tabel_FK_B[],2,FALSE),"")</f>
        <v/>
      </c>
      <c r="AE10" s="135"/>
      <c r="AF10" s="132" t="str">
        <f>IF(Tabel_RIE[[#This Row],[W2]]&gt;0,VLOOKUP(Tabel_RIE[[#This Row],[W2]],Tabel_FK_W[],2,FALSE),"")</f>
        <v/>
      </c>
      <c r="AG10" s="132"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32"/>
      <c r="AI10" s="129"/>
      <c r="AJ10" s="140"/>
      <c r="AK10" s="141"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41" t="str">
        <f>IF(AND(Tabel_RIE[[#This Row],[R12]]&gt;=70,Tabel_RIE[[#This Row],[R22]]&lt;70),"Ja","Nee")</f>
        <v>Ja</v>
      </c>
      <c r="AM10" s="141">
        <f>IF(Tabel_RIE[[#This Row],[R22]]&lt;&gt;"",Tabel_RIE[[#This Row],[R22]],Tabel_RIE[[#This Row],[R12]])</f>
        <v>126</v>
      </c>
    </row>
    <row r="11" spans="2:39" ht="105.75" customHeight="1">
      <c r="B11" s="107">
        <v>4</v>
      </c>
      <c r="C11" s="58" t="s">
        <v>124</v>
      </c>
      <c r="D11" s="58" t="s">
        <v>98</v>
      </c>
      <c r="E11" s="58" t="s">
        <v>125</v>
      </c>
      <c r="F11" s="58" t="s">
        <v>126</v>
      </c>
      <c r="G11" s="58" t="s">
        <v>127</v>
      </c>
      <c r="H11" s="58" t="s">
        <v>128</v>
      </c>
      <c r="I11" s="58" t="s">
        <v>129</v>
      </c>
      <c r="J11" s="58" t="s">
        <v>130</v>
      </c>
      <c r="K11" s="59" t="s">
        <v>108</v>
      </c>
      <c r="L11" s="86">
        <f>IF(Tabel_RIE[[#This Row],[E1]]&gt;0,VLOOKUP(Tabel_RIE[[#This Row],[E1]],Tabel_FK_E[],2,FALSE),"")</f>
        <v>7</v>
      </c>
      <c r="M11" s="59" t="s">
        <v>122</v>
      </c>
      <c r="N11" s="88">
        <f>IF(Tabel_RIE[[#This Row],[B1]]&gt;0,VLOOKUP(Tabel_RIE[[#This Row],[B1]],Tabel_FK_B[],2,FALSE),"")</f>
        <v>3</v>
      </c>
      <c r="O11" s="59" t="s">
        <v>110</v>
      </c>
      <c r="P11" s="88">
        <f>IF(Tabel_RIE[[#This Row],[W1]]&gt;0,VLOOKUP(Tabel_RIE[[#This Row],[W1]],Tabel_FK_W[],2,FALSE),"")</f>
        <v>6</v>
      </c>
      <c r="Q11"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1" s="88">
        <f>IF(OR(Tabel_RIE[[#This Row],[E12]]="",Tabel_RIE[[#This Row],[B12]]="",Tabel_RIE[[#This Row],[W12]]=""),"",Tabel_RIE[[#This Row],[E12]]*Tabel_RIE[[#This Row],[B12]]*Tabel_RIE[[#This Row],[W12]])</f>
        <v>126</v>
      </c>
      <c r="S11" s="70" t="str">
        <f>IF(AND(Tabel_RIE[[#This Row],[E12]]="",Tabel_RIE[[#This Row],[R12]]=""),"",IF(AND(OR(Tabel_RIE[[#This Row],[E12]]="",Tabel_RIE[[#This Row],[E12]]&lt;15),OR(Tabel_RIE[[#This Row],[R12]]="",Tabel_RIE[[#This Row],[R12]]&lt;70)),"n.v.t.",IF(OR(Tabel_RIE[[#This Row],[E12]]&gt;=15,Tabel_RIE[[#This Row],[R12]]&gt;=70),"√","fout")))</f>
        <v>√</v>
      </c>
      <c r="T11" s="60" t="s">
        <v>111</v>
      </c>
      <c r="U11" s="58" t="s">
        <v>131</v>
      </c>
      <c r="V11" s="58"/>
      <c r="W11" s="61">
        <v>44949</v>
      </c>
      <c r="X11" s="91" t="str">
        <f t="shared" si="0"/>
        <v>Bronaanpak:
Collectieve maatregelen:
Individuele maatregelen:
PBM's:</v>
      </c>
      <c r="Y11" s="58"/>
      <c r="Z11" s="58"/>
      <c r="AA11" s="59"/>
      <c r="AB11" s="86" t="str">
        <f>IF(Tabel_RIE[[#This Row],[E2]]&gt;0,VLOOKUP(Tabel_RIE[[#This Row],[E2]],Tabel_FK_E[],2,FALSE),"")</f>
        <v/>
      </c>
      <c r="AC11" s="59"/>
      <c r="AD11" s="88" t="str">
        <f>IF(Tabel_RIE[[#This Row],[B2]]&gt;0,VLOOKUP(Tabel_RIE[[#This Row],[B2]],Tabel_FK_B[],2,FALSE),"")</f>
        <v/>
      </c>
      <c r="AE11" s="59"/>
      <c r="AF11" s="88" t="str">
        <f>IF(Tabel_RIE[[#This Row],[W2]]&gt;0,VLOOKUP(Tabel_RIE[[#This Row],[W2]],Tabel_FK_W[],2,FALSE),"")</f>
        <v/>
      </c>
      <c r="AG1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88" t="str">
        <f>IF(OR(Tabel_RIE[[#This Row],[E3]]="",Tabel_RIE[[#This Row],[B3]]="",Tabel_RIE[[#This Row],[W3]]=""),"",Tabel_RIE[[#This Row],[E3]]*Tabel_RIE[[#This Row],[B3]]*Tabel_RIE[[#This Row],[W3]])</f>
        <v/>
      </c>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Nee</v>
      </c>
      <c r="AM11" s="9">
        <f>IF(Tabel_RIE[[#This Row],[R22]]&lt;&gt;"",Tabel_RIE[[#This Row],[R22]],Tabel_RIE[[#This Row],[R12]])</f>
        <v>126</v>
      </c>
    </row>
    <row r="12" spans="2:39" ht="92.25" customHeight="1">
      <c r="B12" s="107">
        <v>5</v>
      </c>
      <c r="C12" s="58" t="s">
        <v>124</v>
      </c>
      <c r="D12" s="58" t="s">
        <v>98</v>
      </c>
      <c r="E12" s="58" t="s">
        <v>132</v>
      </c>
      <c r="F12" s="58" t="s">
        <v>133</v>
      </c>
      <c r="G12" s="58" t="s">
        <v>134</v>
      </c>
      <c r="H12" s="58" t="s">
        <v>135</v>
      </c>
      <c r="I12" s="58" t="s">
        <v>136</v>
      </c>
      <c r="J12" s="58" t="s">
        <v>137</v>
      </c>
      <c r="K12" s="59" t="s">
        <v>108</v>
      </c>
      <c r="L12" s="86">
        <f>IF(Tabel_RIE[[#This Row],[E1]]&gt;0,VLOOKUP(Tabel_RIE[[#This Row],[E1]],Tabel_FK_E[],2,FALSE),"")</f>
        <v>7</v>
      </c>
      <c r="M12" s="59" t="s">
        <v>122</v>
      </c>
      <c r="N12" s="88">
        <f>IF(Tabel_RIE[[#This Row],[B1]]&gt;0,VLOOKUP(Tabel_RIE[[#This Row],[B1]],Tabel_FK_B[],2,FALSE),"")</f>
        <v>3</v>
      </c>
      <c r="O12" s="59" t="s">
        <v>110</v>
      </c>
      <c r="P12" s="88">
        <f>IF(Tabel_RIE[[#This Row],[W1]]&gt;0,VLOOKUP(Tabel_RIE[[#This Row],[W1]],Tabel_FK_W[],2,FALSE),"")</f>
        <v>6</v>
      </c>
      <c r="Q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88">
        <f>IF(OR(Tabel_RIE[[#This Row],[E12]]="",Tabel_RIE[[#This Row],[B12]]="",Tabel_RIE[[#This Row],[W12]]=""),"",Tabel_RIE[[#This Row],[E12]]*Tabel_RIE[[#This Row],[B12]]*Tabel_RIE[[#This Row],[W12]])</f>
        <v>126</v>
      </c>
      <c r="S12" s="70" t="str">
        <f>IF(AND(Tabel_RIE[[#This Row],[E12]]="",Tabel_RIE[[#This Row],[R12]]=""),"",IF(AND(OR(Tabel_RIE[[#This Row],[E12]]="",Tabel_RIE[[#This Row],[E12]]&lt;15),OR(Tabel_RIE[[#This Row],[R12]]="",Tabel_RIE[[#This Row],[R12]]&lt;70)),"n.v.t.",IF(OR(Tabel_RIE[[#This Row],[E12]]&gt;=15,Tabel_RIE[[#This Row],[R12]]&gt;=70),"√","fout")))</f>
        <v>√</v>
      </c>
      <c r="T12" s="60" t="s">
        <v>111</v>
      </c>
      <c r="U12" s="64" t="s">
        <v>138</v>
      </c>
      <c r="V12" s="64"/>
      <c r="W12" s="61">
        <v>44949</v>
      </c>
      <c r="X12" s="91" t="str">
        <f>$X$1</f>
        <v>Bronaanpak:
Collectieve maatregelen:
Individuele maatregelen:
PBM's:</v>
      </c>
      <c r="Y12" s="58"/>
      <c r="Z12" s="65"/>
      <c r="AA12" s="60"/>
      <c r="AB12" s="88" t="str">
        <f>IF(Tabel_RIE[[#This Row],[E2]]&gt;0,VLOOKUP(Tabel_RIE[[#This Row],[E2]],Tabel_FK_E[],2,FALSE),"")</f>
        <v/>
      </c>
      <c r="AC12" s="60"/>
      <c r="AD12" s="88" t="str">
        <f>IF(Tabel_RIE[[#This Row],[B2]]&gt;0,VLOOKUP(Tabel_RIE[[#This Row],[B2]],Tabel_FK_B[],2,FALSE),"")</f>
        <v/>
      </c>
      <c r="AE12" s="60"/>
      <c r="AF12" s="88" t="str">
        <f>IF(Tabel_RIE[[#This Row],[W2]]&gt;0,VLOOKUP(Tabel_RIE[[#This Row],[W2]],Tabel_FK_W[],2,FALSE),"")</f>
        <v/>
      </c>
      <c r="AG12" s="8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88"/>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9" t="str">
        <f>IF(AND(Tabel_RIE[[#This Row],[R12]]&gt;=70,Tabel_RIE[[#This Row],[R22]]&lt;70),"Ja","Nee")</f>
        <v>Ja</v>
      </c>
      <c r="AM12" s="9">
        <f>IF(Tabel_RIE[[#This Row],[R22]]&lt;&gt;"",Tabel_RIE[[#This Row],[R22]],Tabel_RIE[[#This Row],[R12]])</f>
        <v>126</v>
      </c>
    </row>
    <row r="13" spans="2:39" ht="50.1" customHeight="1">
      <c r="B13" s="107">
        <v>6</v>
      </c>
      <c r="C13" s="108" t="s">
        <v>97</v>
      </c>
      <c r="D13" s="108" t="s">
        <v>98</v>
      </c>
      <c r="E13" s="108"/>
      <c r="F13" s="108"/>
      <c r="G13" s="108" t="s">
        <v>139</v>
      </c>
      <c r="H13" s="127" t="s">
        <v>140</v>
      </c>
      <c r="I13" s="58"/>
      <c r="J13" s="58"/>
      <c r="K13" s="59"/>
      <c r="L13" s="86" t="str">
        <f>IF(Tabel_RIE[[#This Row],[E1]]&gt;0,VLOOKUP(Tabel_RIE[[#This Row],[E1]],Tabel_FK_E[],2,FALSE),"")</f>
        <v/>
      </c>
      <c r="M13" s="59"/>
      <c r="N13" s="88" t="str">
        <f>IF(Tabel_RIE[[#This Row],[B1]]&gt;0,VLOOKUP(Tabel_RIE[[#This Row],[B1]],Tabel_FK_B[],2,FALSE),"")</f>
        <v/>
      </c>
      <c r="O13" s="59"/>
      <c r="P13" s="88" t="str">
        <f>IF(Tabel_RIE[[#This Row],[W1]]&gt;0,VLOOKUP(Tabel_RIE[[#This Row],[W1]],Tabel_FK_W[],2,FALSE),"")</f>
        <v/>
      </c>
      <c r="Q13"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 s="88" t="str">
        <f>IF(OR(Tabel_RIE[[#This Row],[E12]]="",Tabel_RIE[[#This Row],[B12]]="",Tabel_RIE[[#This Row],[W12]]=""),"",Tabel_RIE[[#This Row],[E12]]*Tabel_RIE[[#This Row],[B12]]*Tabel_RIE[[#This Row],[W12]])</f>
        <v/>
      </c>
      <c r="S13" s="70" t="str">
        <f>IF(AND(Tabel_RIE[[#This Row],[E12]]="",Tabel_RIE[[#This Row],[R12]]=""),"",IF(AND(OR(Tabel_RIE[[#This Row],[E12]]="",Tabel_RIE[[#This Row],[E12]]&lt;15),OR(Tabel_RIE[[#This Row],[R12]]="",Tabel_RIE[[#This Row],[R12]]&lt;70)),"n.v.t.",IF(OR(Tabel_RIE[[#This Row],[E12]]&gt;=15,Tabel_RIE[[#This Row],[R12]]&gt;=70),"√","fout")))</f>
        <v/>
      </c>
      <c r="T13" s="60"/>
      <c r="U13" s="64"/>
      <c r="V13" s="58"/>
      <c r="W13" s="62">
        <v>44949</v>
      </c>
      <c r="X13" s="91" t="str">
        <f t="shared" si="0"/>
        <v>Bronaanpak:
Collectieve maatregelen:
Individuele maatregelen:
PBM's:</v>
      </c>
      <c r="Y13" s="58"/>
      <c r="Z13" s="65"/>
      <c r="AA13" s="60"/>
      <c r="AB13" s="88" t="str">
        <f>IF(Tabel_RIE[[#This Row],[E2]]&gt;0,VLOOKUP(Tabel_RIE[[#This Row],[E2]],Tabel_FK_E[],2,FALSE),"")</f>
        <v/>
      </c>
      <c r="AC13" s="60"/>
      <c r="AD13" s="88" t="str">
        <f>IF(Tabel_RIE[[#This Row],[B2]]&gt;0,VLOOKUP(Tabel_RIE[[#This Row],[B2]],Tabel_FK_B[],2,FALSE),"")</f>
        <v/>
      </c>
      <c r="AE13" s="60"/>
      <c r="AF13" s="88" t="str">
        <f>IF(Tabel_RIE[[#This Row],[W2]]&gt;0,VLOOKUP(Tabel_RIE[[#This Row],[W2]],Tabel_FK_W[],2,FALSE),"")</f>
        <v/>
      </c>
      <c r="AG1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88"/>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Ja</v>
      </c>
      <c r="AM13" s="9" t="str">
        <f>IF(Tabel_RIE[[#This Row],[R22]]&lt;&gt;"",Tabel_RIE[[#This Row],[R22]],Tabel_RIE[[#This Row],[R12]])</f>
        <v/>
      </c>
    </row>
    <row r="14" spans="2:39" ht="50.1" customHeight="1">
      <c r="B14" s="107">
        <v>7</v>
      </c>
      <c r="C14" s="58" t="s">
        <v>141</v>
      </c>
      <c r="D14" s="58" t="s">
        <v>98</v>
      </c>
      <c r="E14" s="58" t="s">
        <v>142</v>
      </c>
      <c r="F14" s="58" t="s">
        <v>143</v>
      </c>
      <c r="G14" s="58" t="s">
        <v>144</v>
      </c>
      <c r="H14" s="63" t="s">
        <v>145</v>
      </c>
      <c r="I14" s="58" t="s">
        <v>146</v>
      </c>
      <c r="J14" s="58" t="s">
        <v>147</v>
      </c>
      <c r="K14" s="59" t="s">
        <v>148</v>
      </c>
      <c r="L14" s="86">
        <f>IF(Tabel_RIE[[#This Row],[E1]]&gt;0,VLOOKUP(Tabel_RIE[[#This Row],[E1]],Tabel_FK_E[],2,FALSE),"")</f>
        <v>15</v>
      </c>
      <c r="M14" s="59" t="s">
        <v>109</v>
      </c>
      <c r="N14" s="88">
        <f>IF(Tabel_RIE[[#This Row],[B1]]&gt;0,VLOOKUP(Tabel_RIE[[#This Row],[B1]],Tabel_FK_B[],2,FALSE),"")</f>
        <v>2</v>
      </c>
      <c r="O14" s="59" t="s">
        <v>149</v>
      </c>
      <c r="P14" s="88">
        <f>IF(Tabel_RIE[[#This Row],[W1]]&gt;0,VLOOKUP(Tabel_RIE[[#This Row],[W1]],Tabel_FK_W[],2,FALSE),"")</f>
        <v>3</v>
      </c>
      <c r="Q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4" s="88">
        <f>IF(OR(Tabel_RIE[[#This Row],[E12]]="",Tabel_RIE[[#This Row],[B12]]="",Tabel_RIE[[#This Row],[W12]]=""),"",Tabel_RIE[[#This Row],[E12]]*Tabel_RIE[[#This Row],[B12]]*Tabel_RIE[[#This Row],[W12]])</f>
        <v>90</v>
      </c>
      <c r="S14" s="70" t="str">
        <f>IF(AND(Tabel_RIE[[#This Row],[E12]]="",Tabel_RIE[[#This Row],[R12]]=""),"",IF(AND(OR(Tabel_RIE[[#This Row],[E12]]="",Tabel_RIE[[#This Row],[E12]]&lt;15),OR(Tabel_RIE[[#This Row],[R12]]="",Tabel_RIE[[#This Row],[R12]]&lt;70)),"n.v.t.",IF(OR(Tabel_RIE[[#This Row],[E12]]&gt;=15,Tabel_RIE[[#This Row],[R12]]&gt;=70),"√","fout")))</f>
        <v>√</v>
      </c>
      <c r="T14" s="60" t="s">
        <v>111</v>
      </c>
      <c r="U14" s="64" t="s">
        <v>150</v>
      </c>
      <c r="V14" s="64"/>
      <c r="W14" s="62">
        <v>44949</v>
      </c>
      <c r="X14" s="91" t="str">
        <f t="shared" ref="X14:X77" si="1">$X$1</f>
        <v>Bronaanpak:
Collectieve maatregelen:
Individuele maatregelen:
PBM's:</v>
      </c>
      <c r="Y14" s="58"/>
      <c r="Z14" s="65"/>
      <c r="AA14" s="60"/>
      <c r="AB14" s="88" t="str">
        <f>IF(Tabel_RIE[[#This Row],[E2]]&gt;0,VLOOKUP(Tabel_RIE[[#This Row],[E2]],Tabel_FK_E[],2,FALSE),"")</f>
        <v/>
      </c>
      <c r="AC14" s="60"/>
      <c r="AD14" s="88" t="str">
        <f>IF(Tabel_RIE[[#This Row],[B2]]&gt;0,VLOOKUP(Tabel_RIE[[#This Row],[B2]],Tabel_FK_B[],2,FALSE),"")</f>
        <v/>
      </c>
      <c r="AE14" s="60"/>
      <c r="AF14" s="88" t="str">
        <f>IF(Tabel_RIE[[#This Row],[W2]]&gt;0,VLOOKUP(Tabel_RIE[[#This Row],[W2]],Tabel_FK_W[],2,FALSE),"")</f>
        <v/>
      </c>
      <c r="AG1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88"/>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9" t="str">
        <f>IF(AND(Tabel_RIE[[#This Row],[R12]]&gt;=70,Tabel_RIE[[#This Row],[R22]]&lt;70),"Ja","Nee")</f>
        <v>Ja</v>
      </c>
      <c r="AM14" s="9">
        <f>IF(Tabel_RIE[[#This Row],[R22]]&lt;&gt;"",Tabel_RIE[[#This Row],[R22]],Tabel_RIE[[#This Row],[R12]])</f>
        <v>90</v>
      </c>
    </row>
    <row r="15" spans="2:39" ht="50.1" customHeight="1">
      <c r="B15" s="107">
        <v>8</v>
      </c>
      <c r="C15" s="58" t="s">
        <v>97</v>
      </c>
      <c r="D15" s="58" t="s">
        <v>98</v>
      </c>
      <c r="E15" s="58" t="s">
        <v>151</v>
      </c>
      <c r="F15" s="58" t="s">
        <v>152</v>
      </c>
      <c r="G15" s="58" t="s">
        <v>153</v>
      </c>
      <c r="H15" s="58" t="s">
        <v>154</v>
      </c>
      <c r="I15" s="58" t="s">
        <v>155</v>
      </c>
      <c r="J15" s="58" t="s">
        <v>156</v>
      </c>
      <c r="K15" s="59" t="s">
        <v>148</v>
      </c>
      <c r="L15" s="86">
        <f>IF(Tabel_RIE[[#This Row],[E1]]&gt;0,VLOOKUP(Tabel_RIE[[#This Row],[E1]],Tabel_FK_E[],2,FALSE),"")</f>
        <v>15</v>
      </c>
      <c r="M15" s="59" t="s">
        <v>157</v>
      </c>
      <c r="N15" s="88">
        <f>IF(Tabel_RIE[[#This Row],[B1]]&gt;0,VLOOKUP(Tabel_RIE[[#This Row],[B1]],Tabel_FK_B[],2,FALSE),"")</f>
        <v>6</v>
      </c>
      <c r="O15" s="59" t="s">
        <v>110</v>
      </c>
      <c r="P15" s="88">
        <f>IF(Tabel_RIE[[#This Row],[W1]]&gt;0,VLOOKUP(Tabel_RIE[[#This Row],[W1]],Tabel_FK_W[],2,FALSE),"")</f>
        <v>6</v>
      </c>
      <c r="Q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5" s="88">
        <f>IF(OR(Tabel_RIE[[#This Row],[E12]]="",Tabel_RIE[[#This Row],[B12]]="",Tabel_RIE[[#This Row],[W12]]=""),"",Tabel_RIE[[#This Row],[E12]]*Tabel_RIE[[#This Row],[B12]]*Tabel_RIE[[#This Row],[W12]])</f>
        <v>540</v>
      </c>
      <c r="S15" s="70" t="str">
        <f>IF(AND(Tabel_RIE[[#This Row],[E12]]="",Tabel_RIE[[#This Row],[R12]]=""),"",IF(AND(OR(Tabel_RIE[[#This Row],[E12]]="",Tabel_RIE[[#This Row],[E12]]&lt;15),OR(Tabel_RIE[[#This Row],[R12]]="",Tabel_RIE[[#This Row],[R12]]&lt;70)),"n.v.t.",IF(OR(Tabel_RIE[[#This Row],[E12]]&gt;=15,Tabel_RIE[[#This Row],[R12]]&gt;=70),"√","fout")))</f>
        <v>√</v>
      </c>
      <c r="T15" s="60" t="s">
        <v>111</v>
      </c>
      <c r="U15" s="64"/>
      <c r="V15" s="64"/>
      <c r="W15" s="62">
        <v>44949</v>
      </c>
      <c r="X15" s="91" t="str">
        <f t="shared" si="1"/>
        <v>Bronaanpak:
Collectieve maatregelen:
Individuele maatregelen:
PBM's:</v>
      </c>
      <c r="Y15" s="58"/>
      <c r="Z15" s="65"/>
      <c r="AA15" s="60"/>
      <c r="AB15" s="88" t="str">
        <f>IF(Tabel_RIE[[#This Row],[E2]]&gt;0,VLOOKUP(Tabel_RIE[[#This Row],[E2]],Tabel_FK_E[],2,FALSE),"")</f>
        <v/>
      </c>
      <c r="AC15" s="60"/>
      <c r="AD15" s="88" t="str">
        <f>IF(Tabel_RIE[[#This Row],[B2]]&gt;0,VLOOKUP(Tabel_RIE[[#This Row],[B2]],Tabel_FK_B[],2,FALSE),"")</f>
        <v/>
      </c>
      <c r="AE15" s="60"/>
      <c r="AF15" s="88" t="str">
        <f>IF(Tabel_RIE[[#This Row],[W2]]&gt;0,VLOOKUP(Tabel_RIE[[#This Row],[W2]],Tabel_FK_W[],2,FALSE),"")</f>
        <v/>
      </c>
      <c r="AG1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88"/>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9" t="str">
        <f>IF(AND(Tabel_RIE[[#This Row],[R12]]&gt;=70,Tabel_RIE[[#This Row],[R22]]&lt;70),"Ja","Nee")</f>
        <v>Ja</v>
      </c>
      <c r="AM15" s="9">
        <f>IF(Tabel_RIE[[#This Row],[R22]]&lt;&gt;"",Tabel_RIE[[#This Row],[R22]],Tabel_RIE[[#This Row],[R12]])</f>
        <v>540</v>
      </c>
    </row>
    <row r="16" spans="2:39" ht="50.1" customHeight="1">
      <c r="B16" s="107">
        <v>9</v>
      </c>
      <c r="C16" s="108" t="s">
        <v>97</v>
      </c>
      <c r="D16" s="108" t="s">
        <v>98</v>
      </c>
      <c r="E16" s="108"/>
      <c r="F16" s="108"/>
      <c r="G16" s="108" t="s">
        <v>139</v>
      </c>
      <c r="H16" s="108" t="s">
        <v>158</v>
      </c>
      <c r="I16" s="58"/>
      <c r="J16" s="58"/>
      <c r="K16" s="59"/>
      <c r="L16" s="86" t="str">
        <f>IF(Tabel_RIE[[#This Row],[E1]]&gt;0,VLOOKUP(Tabel_RIE[[#This Row],[E1]],Tabel_FK_E[],2,FALSE),"")</f>
        <v/>
      </c>
      <c r="M16" s="59"/>
      <c r="N16" s="88" t="str">
        <f>IF(Tabel_RIE[[#This Row],[B1]]&gt;0,VLOOKUP(Tabel_RIE[[#This Row],[B1]],Tabel_FK_B[],2,FALSE),"")</f>
        <v/>
      </c>
      <c r="O16" s="59"/>
      <c r="P16" s="88" t="str">
        <f>IF(Tabel_RIE[[#This Row],[W1]]&gt;0,VLOOKUP(Tabel_RIE[[#This Row],[W1]],Tabel_FK_W[],2,FALSE),"")</f>
        <v/>
      </c>
      <c r="Q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 s="88" t="str">
        <f>IF(OR(Tabel_RIE[[#This Row],[E12]]="",Tabel_RIE[[#This Row],[B12]]="",Tabel_RIE[[#This Row],[W12]]=""),"",Tabel_RIE[[#This Row],[E12]]*Tabel_RIE[[#This Row],[B12]]*Tabel_RIE[[#This Row],[W12]])</f>
        <v/>
      </c>
      <c r="S16" s="70" t="str">
        <f>IF(AND(Tabel_RIE[[#This Row],[E12]]="",Tabel_RIE[[#This Row],[R12]]=""),"",IF(AND(OR(Tabel_RIE[[#This Row],[E12]]="",Tabel_RIE[[#This Row],[E12]]&lt;15),OR(Tabel_RIE[[#This Row],[R12]]="",Tabel_RIE[[#This Row],[R12]]&lt;70)),"n.v.t.",IF(OR(Tabel_RIE[[#This Row],[E12]]&gt;=15,Tabel_RIE[[#This Row],[R12]]&gt;=70),"√","fout")))</f>
        <v/>
      </c>
      <c r="T16" s="60"/>
      <c r="U16" s="64"/>
      <c r="V16" s="64"/>
      <c r="W16" s="62">
        <v>44949</v>
      </c>
      <c r="X16" s="91" t="str">
        <f t="shared" si="1"/>
        <v>Bronaanpak:
Collectieve maatregelen:
Individuele maatregelen:
PBM's:</v>
      </c>
      <c r="Y16" s="58"/>
      <c r="Z16" s="65"/>
      <c r="AA16" s="60"/>
      <c r="AB16" s="88" t="str">
        <f>IF(Tabel_RIE[[#This Row],[E2]]&gt;0,VLOOKUP(Tabel_RIE[[#This Row],[E2]],Tabel_FK_E[],2,FALSE),"")</f>
        <v/>
      </c>
      <c r="AC16" s="60"/>
      <c r="AD16" s="88" t="str">
        <f>IF(Tabel_RIE[[#This Row],[B2]]&gt;0,VLOOKUP(Tabel_RIE[[#This Row],[B2]],Tabel_FK_B[],2,FALSE),"")</f>
        <v/>
      </c>
      <c r="AE16" s="60"/>
      <c r="AF16" s="88" t="str">
        <f>IF(Tabel_RIE[[#This Row],[W2]]&gt;0,VLOOKUP(Tabel_RIE[[#This Row],[W2]],Tabel_FK_W[],2,FALSE),"")</f>
        <v/>
      </c>
      <c r="AG1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88"/>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t="str">
        <f>IF(Tabel_RIE[[#This Row],[R22]]&lt;&gt;"",Tabel_RIE[[#This Row],[R22]],Tabel_RIE[[#This Row],[R12]])</f>
        <v/>
      </c>
    </row>
    <row r="17" spans="1:39" s="176" customFormat="1" ht="50.1" customHeight="1">
      <c r="A17" s="161"/>
      <c r="B17" s="162">
        <v>10</v>
      </c>
      <c r="C17" s="163" t="s">
        <v>97</v>
      </c>
      <c r="D17" s="163" t="s">
        <v>98</v>
      </c>
      <c r="E17" s="163"/>
      <c r="F17" s="163"/>
      <c r="G17" s="163" t="s">
        <v>159</v>
      </c>
      <c r="H17" s="163" t="s">
        <v>160</v>
      </c>
      <c r="I17" s="163"/>
      <c r="J17" s="163"/>
      <c r="K17" s="164"/>
      <c r="L17" s="165" t="str">
        <f>IF(Tabel_RIE[[#This Row],[E1]]&gt;0,VLOOKUP(Tabel_RIE[[#This Row],[E1]],Tabel_FK_E[],2,FALSE),"")</f>
        <v/>
      </c>
      <c r="M17" s="164"/>
      <c r="N17" s="166" t="str">
        <f>IF(Tabel_RIE[[#This Row],[B1]]&gt;0,VLOOKUP(Tabel_RIE[[#This Row],[B1]],Tabel_FK_B[],2,FALSE),"")</f>
        <v/>
      </c>
      <c r="O17" s="164"/>
      <c r="P17" s="166" t="str">
        <f>IF(Tabel_RIE[[#This Row],[W1]]&gt;0,VLOOKUP(Tabel_RIE[[#This Row],[W1]],Tabel_FK_W[],2,FALSE),"")</f>
        <v/>
      </c>
      <c r="Q17" s="16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 s="166" t="str">
        <f>IF(OR(Tabel_RIE[[#This Row],[E12]]="",Tabel_RIE[[#This Row],[B12]]="",Tabel_RIE[[#This Row],[W12]]=""),"",Tabel_RIE[[#This Row],[E12]]*Tabel_RIE[[#This Row],[B12]]*Tabel_RIE[[#This Row],[W12]])</f>
        <v/>
      </c>
      <c r="S17" s="168" t="str">
        <f>IF(AND(Tabel_RIE[[#This Row],[E12]]="",Tabel_RIE[[#This Row],[R12]]=""),"",IF(AND(OR(Tabel_RIE[[#This Row],[E12]]="",Tabel_RIE[[#This Row],[E12]]&lt;15),OR(Tabel_RIE[[#This Row],[R12]]="",Tabel_RIE[[#This Row],[R12]]&lt;70)),"n.v.t.",IF(OR(Tabel_RIE[[#This Row],[E12]]&gt;=15,Tabel_RIE[[#This Row],[R12]]&gt;=70),"√","fout")))</f>
        <v/>
      </c>
      <c r="T17" s="169"/>
      <c r="U17" s="170" t="s">
        <v>161</v>
      </c>
      <c r="V17" s="170"/>
      <c r="W17" s="62">
        <v>44949</v>
      </c>
      <c r="X17" s="172" t="str">
        <f t="shared" si="1"/>
        <v>Bronaanpak:
Collectieve maatregelen:
Individuele maatregelen:
PBM's:</v>
      </c>
      <c r="Y17" s="163"/>
      <c r="Z17" s="173"/>
      <c r="AA17" s="169"/>
      <c r="AB17" s="166" t="str">
        <f>IF(Tabel_RIE[[#This Row],[E2]]&gt;0,VLOOKUP(Tabel_RIE[[#This Row],[E2]],Tabel_FK_E[],2,FALSE),"")</f>
        <v/>
      </c>
      <c r="AC17" s="169"/>
      <c r="AD17" s="166" t="str">
        <f>IF(Tabel_RIE[[#This Row],[B2]]&gt;0,VLOOKUP(Tabel_RIE[[#This Row],[B2]],Tabel_FK_B[],2,FALSE),"")</f>
        <v/>
      </c>
      <c r="AE17" s="169"/>
      <c r="AF17" s="166" t="str">
        <f>IF(Tabel_RIE[[#This Row],[W2]]&gt;0,VLOOKUP(Tabel_RIE[[#This Row],[W2]],Tabel_FK_W[],2,FALSE),"")</f>
        <v/>
      </c>
      <c r="AG17" s="17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 s="166"/>
      <c r="AI17" s="163"/>
      <c r="AJ17" s="171"/>
      <c r="AK17" s="175"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175" t="str">
        <f>IF(AND(Tabel_RIE[[#This Row],[R12]]&gt;=70,Tabel_RIE[[#This Row],[R22]]&lt;70),"Ja","Nee")</f>
        <v>Ja</v>
      </c>
      <c r="AM17" s="175" t="str">
        <f>IF(Tabel_RIE[[#This Row],[R22]]&lt;&gt;"",Tabel_RIE[[#This Row],[R22]],Tabel_RIE[[#This Row],[R12]])</f>
        <v/>
      </c>
    </row>
    <row r="18" spans="1:39" s="176" customFormat="1" ht="50.1" customHeight="1">
      <c r="A18" s="161"/>
      <c r="B18" s="162">
        <v>11</v>
      </c>
      <c r="C18" s="163" t="s">
        <v>97</v>
      </c>
      <c r="D18" s="163" t="s">
        <v>98</v>
      </c>
      <c r="E18" s="163"/>
      <c r="F18" s="163"/>
      <c r="G18" s="163" t="s">
        <v>162</v>
      </c>
      <c r="H18" s="163" t="s">
        <v>163</v>
      </c>
      <c r="I18" s="163"/>
      <c r="J18" s="163"/>
      <c r="K18" s="164"/>
      <c r="L18" s="165" t="str">
        <f>IF(Tabel_RIE[[#This Row],[E1]]&gt;0,VLOOKUP(Tabel_RIE[[#This Row],[E1]],Tabel_FK_E[],2,FALSE),"")</f>
        <v/>
      </c>
      <c r="M18" s="164"/>
      <c r="N18" s="166" t="str">
        <f>IF(Tabel_RIE[[#This Row],[B1]]&gt;0,VLOOKUP(Tabel_RIE[[#This Row],[B1]],Tabel_FK_B[],2,FALSE),"")</f>
        <v/>
      </c>
      <c r="O18" s="164"/>
      <c r="P18" s="166" t="str">
        <f>IF(Tabel_RIE[[#This Row],[W1]]&gt;0,VLOOKUP(Tabel_RIE[[#This Row],[W1]],Tabel_FK_W[],2,FALSE),"")</f>
        <v/>
      </c>
      <c r="Q18" s="16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 s="166" t="str">
        <f>IF(OR(Tabel_RIE[[#This Row],[E12]]="",Tabel_RIE[[#This Row],[B12]]="",Tabel_RIE[[#This Row],[W12]]=""),"",Tabel_RIE[[#This Row],[E12]]*Tabel_RIE[[#This Row],[B12]]*Tabel_RIE[[#This Row],[W12]])</f>
        <v/>
      </c>
      <c r="S18" s="168" t="str">
        <f>IF(AND(Tabel_RIE[[#This Row],[E12]]="",Tabel_RIE[[#This Row],[R12]]=""),"",IF(AND(OR(Tabel_RIE[[#This Row],[E12]]="",Tabel_RIE[[#This Row],[E12]]&lt;15),OR(Tabel_RIE[[#This Row],[R12]]="",Tabel_RIE[[#This Row],[R12]]&lt;70)),"n.v.t.",IF(OR(Tabel_RIE[[#This Row],[E12]]&gt;=15,Tabel_RIE[[#This Row],[R12]]&gt;=70),"√","fout")))</f>
        <v/>
      </c>
      <c r="T18" s="169"/>
      <c r="U18" s="170"/>
      <c r="V18" s="170"/>
      <c r="W18" s="62">
        <v>44949</v>
      </c>
      <c r="X18" s="172" t="str">
        <f t="shared" si="1"/>
        <v>Bronaanpak:
Collectieve maatregelen:
Individuele maatregelen:
PBM's:</v>
      </c>
      <c r="Y18" s="163"/>
      <c r="Z18" s="173"/>
      <c r="AA18" s="169"/>
      <c r="AB18" s="166" t="str">
        <f>IF(Tabel_RIE[[#This Row],[E2]]&gt;0,VLOOKUP(Tabel_RIE[[#This Row],[E2]],Tabel_FK_E[],2,FALSE),"")</f>
        <v/>
      </c>
      <c r="AC18" s="169"/>
      <c r="AD18" s="166" t="str">
        <f>IF(Tabel_RIE[[#This Row],[B2]]&gt;0,VLOOKUP(Tabel_RIE[[#This Row],[B2]],Tabel_FK_B[],2,FALSE),"")</f>
        <v/>
      </c>
      <c r="AE18" s="169"/>
      <c r="AF18" s="166" t="str">
        <f>IF(Tabel_RIE[[#This Row],[W2]]&gt;0,VLOOKUP(Tabel_RIE[[#This Row],[W2]],Tabel_FK_W[],2,FALSE),"")</f>
        <v/>
      </c>
      <c r="AG18" s="17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166"/>
      <c r="AI18" s="163"/>
      <c r="AJ18" s="171"/>
      <c r="AK18" s="175"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175" t="str">
        <f>IF(AND(Tabel_RIE[[#This Row],[R12]]&gt;=70,Tabel_RIE[[#This Row],[R22]]&lt;70),"Ja","Nee")</f>
        <v>Ja</v>
      </c>
      <c r="AM18" s="175" t="str">
        <f>IF(Tabel_RIE[[#This Row],[R22]]&lt;&gt;"",Tabel_RIE[[#This Row],[R22]],Tabel_RIE[[#This Row],[R12]])</f>
        <v/>
      </c>
    </row>
    <row r="19" spans="1:39" ht="50.1" customHeight="1">
      <c r="B19" s="107">
        <v>12</v>
      </c>
      <c r="C19" s="108" t="s">
        <v>97</v>
      </c>
      <c r="D19" s="108" t="s">
        <v>98</v>
      </c>
      <c r="E19" s="108"/>
      <c r="F19" s="108"/>
      <c r="G19" s="108" t="s">
        <v>164</v>
      </c>
      <c r="H19" s="108" t="s">
        <v>165</v>
      </c>
      <c r="I19" s="58"/>
      <c r="J19" s="58"/>
      <c r="K19" s="59"/>
      <c r="L19" s="86" t="str">
        <f>IF(Tabel_RIE[[#This Row],[E1]]&gt;0,VLOOKUP(Tabel_RIE[[#This Row],[E1]],Tabel_FK_E[],2,FALSE),"")</f>
        <v/>
      </c>
      <c r="M19" s="59"/>
      <c r="N19" s="88" t="str">
        <f>IF(Tabel_RIE[[#This Row],[B1]]&gt;0,VLOOKUP(Tabel_RIE[[#This Row],[B1]],Tabel_FK_B[],2,FALSE),"")</f>
        <v/>
      </c>
      <c r="O19" s="59"/>
      <c r="P19" s="88" t="str">
        <f>IF(Tabel_RIE[[#This Row],[W1]]&gt;0,VLOOKUP(Tabel_RIE[[#This Row],[W1]],Tabel_FK_W[],2,FALSE),"")</f>
        <v/>
      </c>
      <c r="Q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 s="88" t="str">
        <f>IF(OR(Tabel_RIE[[#This Row],[E12]]="",Tabel_RIE[[#This Row],[B12]]="",Tabel_RIE[[#This Row],[W12]]=""),"",Tabel_RIE[[#This Row],[E12]]*Tabel_RIE[[#This Row],[B12]]*Tabel_RIE[[#This Row],[W12]])</f>
        <v/>
      </c>
      <c r="S19" s="70" t="str">
        <f>IF(AND(Tabel_RIE[[#This Row],[E12]]="",Tabel_RIE[[#This Row],[R12]]=""),"",IF(AND(OR(Tabel_RIE[[#This Row],[E12]]="",Tabel_RIE[[#This Row],[E12]]&lt;15),OR(Tabel_RIE[[#This Row],[R12]]="",Tabel_RIE[[#This Row],[R12]]&lt;70)),"n.v.t.",IF(OR(Tabel_RIE[[#This Row],[E12]]&gt;=15,Tabel_RIE[[#This Row],[R12]]&gt;=70),"√","fout")))</f>
        <v/>
      </c>
      <c r="T19" s="60"/>
      <c r="U19" s="64"/>
      <c r="V19" s="64"/>
      <c r="W19" s="62">
        <v>44949</v>
      </c>
      <c r="X19" s="91" t="str">
        <f t="shared" si="1"/>
        <v>Bronaanpak:
Collectieve maatregelen:
Individuele maatregelen:
PBM's:</v>
      </c>
      <c r="Y19" s="58"/>
      <c r="Z19" s="65"/>
      <c r="AA19" s="60"/>
      <c r="AB19" s="88" t="str">
        <f>IF(Tabel_RIE[[#This Row],[E2]]&gt;0,VLOOKUP(Tabel_RIE[[#This Row],[E2]],Tabel_FK_E[],2,FALSE),"")</f>
        <v/>
      </c>
      <c r="AC19" s="60"/>
      <c r="AD19" s="88" t="str">
        <f>IF(Tabel_RIE[[#This Row],[B2]]&gt;0,VLOOKUP(Tabel_RIE[[#This Row],[B2]],Tabel_FK_B[],2,FALSE),"")</f>
        <v/>
      </c>
      <c r="AE19" s="60"/>
      <c r="AF19" s="88" t="str">
        <f>IF(Tabel_RIE[[#This Row],[W2]]&gt;0,VLOOKUP(Tabel_RIE[[#This Row],[W2]],Tabel_FK_W[],2,FALSE),"")</f>
        <v/>
      </c>
      <c r="AG1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88"/>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t="str">
        <f>IF(Tabel_RIE[[#This Row],[R22]]&lt;&gt;"",Tabel_RIE[[#This Row],[R22]],Tabel_RIE[[#This Row],[R12]])</f>
        <v/>
      </c>
    </row>
    <row r="20" spans="1:39" ht="50.1" customHeight="1">
      <c r="B20" s="107">
        <v>13</v>
      </c>
      <c r="C20" s="58" t="s">
        <v>97</v>
      </c>
      <c r="D20" s="58" t="s">
        <v>98</v>
      </c>
      <c r="E20" s="58" t="s">
        <v>166</v>
      </c>
      <c r="F20" s="58" t="s">
        <v>118</v>
      </c>
      <c r="G20" s="58" t="s">
        <v>167</v>
      </c>
      <c r="H20" s="58" t="s">
        <v>168</v>
      </c>
      <c r="I20" s="58" t="s">
        <v>169</v>
      </c>
      <c r="J20" s="58" t="s">
        <v>170</v>
      </c>
      <c r="K20" s="59" t="s">
        <v>148</v>
      </c>
      <c r="L20" s="86">
        <f>IF(Tabel_RIE[[#This Row],[E1]]&gt;0,VLOOKUP(Tabel_RIE[[#This Row],[E1]],Tabel_FK_E[],2,FALSE),"")</f>
        <v>15</v>
      </c>
      <c r="M20" s="59" t="s">
        <v>109</v>
      </c>
      <c r="N20" s="88">
        <f>IF(Tabel_RIE[[#This Row],[B1]]&gt;0,VLOOKUP(Tabel_RIE[[#This Row],[B1]],Tabel_FK_B[],2,FALSE),"")</f>
        <v>2</v>
      </c>
      <c r="O20" s="59" t="s">
        <v>110</v>
      </c>
      <c r="P20" s="88">
        <f>IF(Tabel_RIE[[#This Row],[W1]]&gt;0,VLOOKUP(Tabel_RIE[[#This Row],[W1]],Tabel_FK_W[],2,FALSE),"")</f>
        <v>6</v>
      </c>
      <c r="Q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0" s="88">
        <f>IF(OR(Tabel_RIE[[#This Row],[E12]]="",Tabel_RIE[[#This Row],[B12]]="",Tabel_RIE[[#This Row],[W12]]=""),"",Tabel_RIE[[#This Row],[E12]]*Tabel_RIE[[#This Row],[B12]]*Tabel_RIE[[#This Row],[W12]])</f>
        <v>180</v>
      </c>
      <c r="S20" s="70" t="str">
        <f>IF(AND(Tabel_RIE[[#This Row],[E12]]="",Tabel_RIE[[#This Row],[R12]]=""),"",IF(AND(OR(Tabel_RIE[[#This Row],[E12]]="",Tabel_RIE[[#This Row],[E12]]&lt;15),OR(Tabel_RIE[[#This Row],[R12]]="",Tabel_RIE[[#This Row],[R12]]&lt;70)),"n.v.t.",IF(OR(Tabel_RIE[[#This Row],[E12]]&gt;=15,Tabel_RIE[[#This Row],[R12]]&gt;=70),"√","fout")))</f>
        <v>√</v>
      </c>
      <c r="T20" s="60" t="s">
        <v>171</v>
      </c>
      <c r="U20" s="64" t="s">
        <v>172</v>
      </c>
      <c r="V20" s="177" t="s">
        <v>173</v>
      </c>
      <c r="W20" s="62">
        <v>44949</v>
      </c>
      <c r="X20" s="91" t="str">
        <f t="shared" si="1"/>
        <v>Bronaanpak:
Collectieve maatregelen:
Individuele maatregelen:
PBM's:</v>
      </c>
      <c r="Y20" s="58"/>
      <c r="Z20" s="65"/>
      <c r="AA20" s="60"/>
      <c r="AB20" s="88" t="str">
        <f>IF(Tabel_RIE[[#This Row],[E2]]&gt;0,VLOOKUP(Tabel_RIE[[#This Row],[E2]],Tabel_FK_E[],2,FALSE),"")</f>
        <v/>
      </c>
      <c r="AC20" s="60"/>
      <c r="AD20" s="88" t="str">
        <f>IF(Tabel_RIE[[#This Row],[B2]]&gt;0,VLOOKUP(Tabel_RIE[[#This Row],[B2]],Tabel_FK_B[],2,FALSE),"")</f>
        <v/>
      </c>
      <c r="AE20" s="60"/>
      <c r="AF20" s="88" t="str">
        <f>IF(Tabel_RIE[[#This Row],[W2]]&gt;0,VLOOKUP(Tabel_RIE[[#This Row],[W2]],Tabel_FK_W[],2,FALSE),"")</f>
        <v/>
      </c>
      <c r="AG2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88"/>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9" t="str">
        <f>IF(AND(Tabel_RIE[[#This Row],[R12]]&gt;=70,Tabel_RIE[[#This Row],[R22]]&lt;70),"Ja","Nee")</f>
        <v>Ja</v>
      </c>
      <c r="AM20" s="9">
        <f>IF(Tabel_RIE[[#This Row],[R22]]&lt;&gt;"",Tabel_RIE[[#This Row],[R22]],Tabel_RIE[[#This Row],[R12]])</f>
        <v>180</v>
      </c>
    </row>
    <row r="21" spans="1:39" ht="50.1" customHeight="1">
      <c r="B21" s="107">
        <v>14</v>
      </c>
      <c r="C21" s="108" t="s">
        <v>174</v>
      </c>
      <c r="D21" s="108" t="s">
        <v>98</v>
      </c>
      <c r="E21" s="108" t="s">
        <v>175</v>
      </c>
      <c r="F21" s="108" t="s">
        <v>176</v>
      </c>
      <c r="G21" s="108" t="s">
        <v>177</v>
      </c>
      <c r="H21" s="108" t="s">
        <v>178</v>
      </c>
      <c r="I21" s="108" t="s">
        <v>179</v>
      </c>
      <c r="J21" s="108"/>
      <c r="K21" s="178"/>
      <c r="L21" s="179" t="str">
        <f>IF(Tabel_RIE[[#This Row],[E1]]&gt;0,VLOOKUP(Tabel_RIE[[#This Row],[E1]],Tabel_FK_E[],2,FALSE),"")</f>
        <v/>
      </c>
      <c r="M21" s="178"/>
      <c r="N21" s="180" t="str">
        <f>IF(Tabel_RIE[[#This Row],[B1]]&gt;0,VLOOKUP(Tabel_RIE[[#This Row],[B1]],Tabel_FK_B[],2,FALSE),"")</f>
        <v/>
      </c>
      <c r="O21" s="178"/>
      <c r="P21" s="180" t="str">
        <f>IF(Tabel_RIE[[#This Row],[W1]]&gt;0,VLOOKUP(Tabel_RIE[[#This Row],[W1]],Tabel_FK_W[],2,FALSE),"")</f>
        <v/>
      </c>
      <c r="Q21" s="18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 s="88" t="str">
        <f>IF(OR(Tabel_RIE[[#This Row],[E12]]="",Tabel_RIE[[#This Row],[B12]]="",Tabel_RIE[[#This Row],[W12]]=""),"",Tabel_RIE[[#This Row],[E12]]*Tabel_RIE[[#This Row],[B12]]*Tabel_RIE[[#This Row],[W12]])</f>
        <v/>
      </c>
      <c r="S21" s="70" t="str">
        <f>IF(AND(Tabel_RIE[[#This Row],[E12]]="",Tabel_RIE[[#This Row],[R12]]=""),"",IF(AND(OR(Tabel_RIE[[#This Row],[E12]]="",Tabel_RIE[[#This Row],[E12]]&lt;15),OR(Tabel_RIE[[#This Row],[R12]]="",Tabel_RIE[[#This Row],[R12]]&lt;70)),"n.v.t.",IF(OR(Tabel_RIE[[#This Row],[E12]]&gt;=15,Tabel_RIE[[#This Row],[R12]]&gt;=70),"√","fout")))</f>
        <v/>
      </c>
      <c r="T21" s="60"/>
      <c r="U21" s="64"/>
      <c r="V21" s="64"/>
      <c r="W21" s="62">
        <v>44949</v>
      </c>
      <c r="X21" s="91" t="str">
        <f t="shared" si="1"/>
        <v>Bronaanpak:
Collectieve maatregelen:
Individuele maatregelen:
PBM's:</v>
      </c>
      <c r="Y21" s="58"/>
      <c r="Z21" s="65"/>
      <c r="AA21" s="60"/>
      <c r="AB21" s="88" t="str">
        <f>IF(Tabel_RIE[[#This Row],[E2]]&gt;0,VLOOKUP(Tabel_RIE[[#This Row],[E2]],Tabel_FK_E[],2,FALSE),"")</f>
        <v/>
      </c>
      <c r="AC21" s="60"/>
      <c r="AD21" s="88" t="str">
        <f>IF(Tabel_RIE[[#This Row],[B2]]&gt;0,VLOOKUP(Tabel_RIE[[#This Row],[B2]],Tabel_FK_B[],2,FALSE),"")</f>
        <v/>
      </c>
      <c r="AE21" s="60"/>
      <c r="AF21" s="88" t="str">
        <f>IF(Tabel_RIE[[#This Row],[W2]]&gt;0,VLOOKUP(Tabel_RIE[[#This Row],[W2]],Tabel_FK_W[],2,FALSE),"")</f>
        <v/>
      </c>
      <c r="AG2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88"/>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Ja</v>
      </c>
      <c r="AM21" s="9" t="str">
        <f>IF(Tabel_RIE[[#This Row],[R22]]&lt;&gt;"",Tabel_RIE[[#This Row],[R22]],Tabel_RIE[[#This Row],[R12]])</f>
        <v/>
      </c>
    </row>
    <row r="22" spans="1:39" ht="50.1" customHeight="1">
      <c r="B22" s="107">
        <v>15</v>
      </c>
      <c r="C22" s="58" t="s">
        <v>180</v>
      </c>
      <c r="D22" s="58" t="s">
        <v>98</v>
      </c>
      <c r="E22" s="58" t="s">
        <v>181</v>
      </c>
      <c r="F22" s="58" t="s">
        <v>182</v>
      </c>
      <c r="G22" s="58" t="s">
        <v>183</v>
      </c>
      <c r="H22" s="58" t="s">
        <v>184</v>
      </c>
      <c r="I22" s="58" t="s">
        <v>185</v>
      </c>
      <c r="J22" s="58" t="s">
        <v>186</v>
      </c>
      <c r="K22" s="59" t="s">
        <v>187</v>
      </c>
      <c r="L22" s="86">
        <f>IF(Tabel_RIE[[#This Row],[E1]]&gt;0,VLOOKUP(Tabel_RIE[[#This Row],[E1]],Tabel_FK_E[],2,FALSE),"")</f>
        <v>3</v>
      </c>
      <c r="M22" s="59" t="s">
        <v>157</v>
      </c>
      <c r="N22" s="88">
        <f>IF(Tabel_RIE[[#This Row],[B1]]&gt;0,VLOOKUP(Tabel_RIE[[#This Row],[B1]],Tabel_FK_B[],2,FALSE),"")</f>
        <v>6</v>
      </c>
      <c r="O22" s="59" t="s">
        <v>110</v>
      </c>
      <c r="P22" s="88">
        <f>IF(Tabel_RIE[[#This Row],[W1]]&gt;0,VLOOKUP(Tabel_RIE[[#This Row],[W1]],Tabel_FK_W[],2,FALSE),"")</f>
        <v>6</v>
      </c>
      <c r="Q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8">
        <f>IF(OR(Tabel_RIE[[#This Row],[E12]]="",Tabel_RIE[[#This Row],[B12]]="",Tabel_RIE[[#This Row],[W12]]=""),"",Tabel_RIE[[#This Row],[E12]]*Tabel_RIE[[#This Row],[B12]]*Tabel_RIE[[#This Row],[W12]])</f>
        <v>108</v>
      </c>
      <c r="S22" s="70" t="str">
        <f>IF(AND(Tabel_RIE[[#This Row],[E12]]="",Tabel_RIE[[#This Row],[R12]]=""),"",IF(AND(OR(Tabel_RIE[[#This Row],[E12]]="",Tabel_RIE[[#This Row],[E12]]&lt;15),OR(Tabel_RIE[[#This Row],[R12]]="",Tabel_RIE[[#This Row],[R12]]&lt;70)),"n.v.t.",IF(OR(Tabel_RIE[[#This Row],[E12]]&gt;=15,Tabel_RIE[[#This Row],[R12]]&gt;=70),"√","fout")))</f>
        <v>√</v>
      </c>
      <c r="T22" s="60" t="s">
        <v>111</v>
      </c>
      <c r="U22" s="64"/>
      <c r="V22" s="64"/>
      <c r="W22" s="62">
        <v>44949</v>
      </c>
      <c r="X22" s="91" t="str">
        <f t="shared" si="1"/>
        <v>Bronaanpak:
Collectieve maatregelen:
Individuele maatregelen:
PBM's:</v>
      </c>
      <c r="Y22" s="58"/>
      <c r="Z22" s="65"/>
      <c r="AA22" s="60"/>
      <c r="AB22" s="88" t="str">
        <f>IF(Tabel_RIE[[#This Row],[E2]]&gt;0,VLOOKUP(Tabel_RIE[[#This Row],[E2]],Tabel_FK_E[],2,FALSE),"")</f>
        <v/>
      </c>
      <c r="AC22" s="60"/>
      <c r="AD22" s="88" t="str">
        <f>IF(Tabel_RIE[[#This Row],[B2]]&gt;0,VLOOKUP(Tabel_RIE[[#This Row],[B2]],Tabel_FK_B[],2,FALSE),"")</f>
        <v/>
      </c>
      <c r="AE22" s="60"/>
      <c r="AF22" s="88" t="str">
        <f>IF(Tabel_RIE[[#This Row],[W2]]&gt;0,VLOOKUP(Tabel_RIE[[#This Row],[W2]],Tabel_FK_W[],2,FALSE),"")</f>
        <v/>
      </c>
      <c r="AG2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88"/>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9" t="str">
        <f>IF(AND(Tabel_RIE[[#This Row],[R12]]&gt;=70,Tabel_RIE[[#This Row],[R22]]&lt;70),"Ja","Nee")</f>
        <v>Ja</v>
      </c>
      <c r="AM22" s="9">
        <f>IF(Tabel_RIE[[#This Row],[R22]]&lt;&gt;"",Tabel_RIE[[#This Row],[R22]],Tabel_RIE[[#This Row],[R12]])</f>
        <v>108</v>
      </c>
    </row>
    <row r="23" spans="1:39" ht="50.1" customHeight="1">
      <c r="B23" s="107">
        <v>16</v>
      </c>
      <c r="C23" s="58" t="s">
        <v>188</v>
      </c>
      <c r="D23" s="58" t="s">
        <v>189</v>
      </c>
      <c r="E23" s="58" t="s">
        <v>190</v>
      </c>
      <c r="F23" s="58" t="s">
        <v>176</v>
      </c>
      <c r="G23" s="58" t="s">
        <v>191</v>
      </c>
      <c r="H23" s="58" t="s">
        <v>192</v>
      </c>
      <c r="I23" s="58" t="s">
        <v>193</v>
      </c>
      <c r="J23" s="58" t="s">
        <v>194</v>
      </c>
      <c r="K23" s="59" t="s">
        <v>148</v>
      </c>
      <c r="L23" s="86">
        <f>IF(Tabel_RIE[[#This Row],[E1]]&gt;0,VLOOKUP(Tabel_RIE[[#This Row],[E1]],Tabel_FK_E[],2,FALSE),"")</f>
        <v>15</v>
      </c>
      <c r="M23" s="59" t="s">
        <v>157</v>
      </c>
      <c r="N23" s="88">
        <f>IF(Tabel_RIE[[#This Row],[B1]]&gt;0,VLOOKUP(Tabel_RIE[[#This Row],[B1]],Tabel_FK_B[],2,FALSE),"")</f>
        <v>6</v>
      </c>
      <c r="O23" s="59" t="s">
        <v>110</v>
      </c>
      <c r="P23" s="88">
        <f>IF(Tabel_RIE[[#This Row],[W1]]&gt;0,VLOOKUP(Tabel_RIE[[#This Row],[W1]],Tabel_FK_W[],2,FALSE),"")</f>
        <v>6</v>
      </c>
      <c r="Q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23" s="88">
        <f>IF(OR(Tabel_RIE[[#This Row],[E12]]="",Tabel_RIE[[#This Row],[B12]]="",Tabel_RIE[[#This Row],[W12]]=""),"",Tabel_RIE[[#This Row],[E12]]*Tabel_RIE[[#This Row],[B12]]*Tabel_RIE[[#This Row],[W12]])</f>
        <v>540</v>
      </c>
      <c r="S23" s="70" t="str">
        <f>IF(AND(Tabel_RIE[[#This Row],[E12]]="",Tabel_RIE[[#This Row],[R12]]=""),"",IF(AND(OR(Tabel_RIE[[#This Row],[E12]]="",Tabel_RIE[[#This Row],[E12]]&lt;15),OR(Tabel_RIE[[#This Row],[R12]]="",Tabel_RIE[[#This Row],[R12]]&lt;70)),"n.v.t.",IF(OR(Tabel_RIE[[#This Row],[E12]]&gt;=15,Tabel_RIE[[#This Row],[R12]]&gt;=70),"√","fout")))</f>
        <v>√</v>
      </c>
      <c r="T23" s="60" t="s">
        <v>111</v>
      </c>
      <c r="U23" s="64"/>
      <c r="V23" s="64"/>
      <c r="W23" s="62">
        <v>44949</v>
      </c>
      <c r="X23" s="91" t="str">
        <f t="shared" si="1"/>
        <v>Bronaanpak:
Collectieve maatregelen:
Individuele maatregelen:
PBM's:</v>
      </c>
      <c r="Y23" s="58"/>
      <c r="Z23" s="65"/>
      <c r="AA23" s="60"/>
      <c r="AB23" s="88" t="str">
        <f>IF(Tabel_RIE[[#This Row],[E2]]&gt;0,VLOOKUP(Tabel_RIE[[#This Row],[E2]],Tabel_FK_E[],2,FALSE),"")</f>
        <v/>
      </c>
      <c r="AC23" s="60"/>
      <c r="AD23" s="88" t="str">
        <f>IF(Tabel_RIE[[#This Row],[B2]]&gt;0,VLOOKUP(Tabel_RIE[[#This Row],[B2]],Tabel_FK_B[],2,FALSE),"")</f>
        <v/>
      </c>
      <c r="AE23" s="60"/>
      <c r="AF23" s="88" t="str">
        <f>IF(Tabel_RIE[[#This Row],[W2]]&gt;0,VLOOKUP(Tabel_RIE[[#This Row],[W2]],Tabel_FK_W[],2,FALSE),"")</f>
        <v/>
      </c>
      <c r="AG2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88"/>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9" t="str">
        <f>IF(AND(Tabel_RIE[[#This Row],[R12]]&gt;=70,Tabel_RIE[[#This Row],[R22]]&lt;70),"Ja","Nee")</f>
        <v>Ja</v>
      </c>
      <c r="AM23" s="9">
        <f>IF(Tabel_RIE[[#This Row],[R22]]&lt;&gt;"",Tabel_RIE[[#This Row],[R22]],Tabel_RIE[[#This Row],[R12]])</f>
        <v>540</v>
      </c>
    </row>
    <row r="24" spans="1:39" ht="50.1" customHeight="1">
      <c r="B24" s="107">
        <v>17</v>
      </c>
      <c r="C24" s="58" t="s">
        <v>180</v>
      </c>
      <c r="D24" s="58" t="s">
        <v>195</v>
      </c>
      <c r="E24" s="58" t="s">
        <v>196</v>
      </c>
      <c r="F24" s="58" t="s">
        <v>197</v>
      </c>
      <c r="G24" s="58" t="s">
        <v>198</v>
      </c>
      <c r="H24" s="58" t="s">
        <v>199</v>
      </c>
      <c r="I24" s="58" t="s">
        <v>200</v>
      </c>
      <c r="J24" s="58" t="s">
        <v>201</v>
      </c>
      <c r="K24" s="59" t="s">
        <v>148</v>
      </c>
      <c r="L24" s="86">
        <f>IF(Tabel_RIE[[#This Row],[E1]]&gt;0,VLOOKUP(Tabel_RIE[[#This Row],[E1]],Tabel_FK_E[],2,FALSE),"")</f>
        <v>15</v>
      </c>
      <c r="M24" s="59" t="s">
        <v>122</v>
      </c>
      <c r="N24" s="88">
        <f>IF(Tabel_RIE[[#This Row],[B1]]&gt;0,VLOOKUP(Tabel_RIE[[#This Row],[B1]],Tabel_FK_B[],2,FALSE),"")</f>
        <v>3</v>
      </c>
      <c r="O24" s="59" t="s">
        <v>110</v>
      </c>
      <c r="P24" s="88">
        <f>IF(Tabel_RIE[[#This Row],[W1]]&gt;0,VLOOKUP(Tabel_RIE[[#This Row],[W1]],Tabel_FK_W[],2,FALSE),"")</f>
        <v>6</v>
      </c>
      <c r="Q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4" s="88">
        <f>IF(OR(Tabel_RIE[[#This Row],[E12]]="",Tabel_RIE[[#This Row],[B12]]="",Tabel_RIE[[#This Row],[W12]]=""),"",Tabel_RIE[[#This Row],[E12]]*Tabel_RIE[[#This Row],[B12]]*Tabel_RIE[[#This Row],[W12]])</f>
        <v>270</v>
      </c>
      <c r="S24" s="70" t="str">
        <f>IF(AND(Tabel_RIE[[#This Row],[E12]]="",Tabel_RIE[[#This Row],[R12]]=""),"",IF(AND(OR(Tabel_RIE[[#This Row],[E12]]="",Tabel_RIE[[#This Row],[E12]]&lt;15),OR(Tabel_RIE[[#This Row],[R12]]="",Tabel_RIE[[#This Row],[R12]]&lt;70)),"n.v.t.",IF(OR(Tabel_RIE[[#This Row],[E12]]&gt;=15,Tabel_RIE[[#This Row],[R12]]&gt;=70),"√","fout")))</f>
        <v>√</v>
      </c>
      <c r="T24" s="60" t="s">
        <v>111</v>
      </c>
      <c r="U24" s="64"/>
      <c r="V24" s="64"/>
      <c r="W24" s="62">
        <v>44949</v>
      </c>
      <c r="X24" s="91" t="str">
        <f t="shared" si="1"/>
        <v>Bronaanpak:
Collectieve maatregelen:
Individuele maatregelen:
PBM's:</v>
      </c>
      <c r="Y24" s="58"/>
      <c r="Z24" s="65"/>
      <c r="AA24" s="60"/>
      <c r="AB24" s="88" t="str">
        <f>IF(Tabel_RIE[[#This Row],[E2]]&gt;0,VLOOKUP(Tabel_RIE[[#This Row],[E2]],Tabel_FK_E[],2,FALSE),"")</f>
        <v/>
      </c>
      <c r="AC24" s="60"/>
      <c r="AD24" s="88" t="str">
        <f>IF(Tabel_RIE[[#This Row],[B2]]&gt;0,VLOOKUP(Tabel_RIE[[#This Row],[B2]],Tabel_FK_B[],2,FALSE),"")</f>
        <v/>
      </c>
      <c r="AE24" s="60"/>
      <c r="AF24" s="88" t="str">
        <f>IF(Tabel_RIE[[#This Row],[W2]]&gt;0,VLOOKUP(Tabel_RIE[[#This Row],[W2]],Tabel_FK_W[],2,FALSE),"")</f>
        <v/>
      </c>
      <c r="AG2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 s="88"/>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9" t="str">
        <f>IF(AND(Tabel_RIE[[#This Row],[R12]]&gt;=70,Tabel_RIE[[#This Row],[R22]]&lt;70),"Ja","Nee")</f>
        <v>Ja</v>
      </c>
      <c r="AM24" s="9">
        <f>IF(Tabel_RIE[[#This Row],[R22]]&lt;&gt;"",Tabel_RIE[[#This Row],[R22]],Tabel_RIE[[#This Row],[R12]])</f>
        <v>270</v>
      </c>
    </row>
    <row r="25" spans="1:39" ht="50.1" customHeight="1">
      <c r="B25" s="107">
        <v>18</v>
      </c>
      <c r="C25" s="58" t="s">
        <v>180</v>
      </c>
      <c r="D25" s="58" t="s">
        <v>195</v>
      </c>
      <c r="E25" s="58" t="s">
        <v>202</v>
      </c>
      <c r="F25" s="58" t="s">
        <v>203</v>
      </c>
      <c r="G25" s="58" t="s">
        <v>204</v>
      </c>
      <c r="H25" s="58" t="s">
        <v>205</v>
      </c>
      <c r="I25" s="58" t="s">
        <v>206</v>
      </c>
      <c r="J25" s="58" t="s">
        <v>201</v>
      </c>
      <c r="K25" s="59" t="s">
        <v>148</v>
      </c>
      <c r="L25" s="86">
        <f>IF(Tabel_RIE[[#This Row],[E1]]&gt;0,VLOOKUP(Tabel_RIE[[#This Row],[E1]],Tabel_FK_E[],2,FALSE),"")</f>
        <v>15</v>
      </c>
      <c r="M25" s="59" t="s">
        <v>122</v>
      </c>
      <c r="N25" s="88">
        <f>IF(Tabel_RIE[[#This Row],[B1]]&gt;0,VLOOKUP(Tabel_RIE[[#This Row],[B1]],Tabel_FK_B[],2,FALSE),"")</f>
        <v>3</v>
      </c>
      <c r="O25" s="59" t="s">
        <v>207</v>
      </c>
      <c r="P25" s="88">
        <f>IF(Tabel_RIE[[#This Row],[W1]]&gt;0,VLOOKUP(Tabel_RIE[[#This Row],[W1]],Tabel_FK_W[],2,FALSE),"")</f>
        <v>1</v>
      </c>
      <c r="Q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5" s="88">
        <f>IF(OR(Tabel_RIE[[#This Row],[E12]]="",Tabel_RIE[[#This Row],[B12]]="",Tabel_RIE[[#This Row],[W12]]=""),"",Tabel_RIE[[#This Row],[E12]]*Tabel_RIE[[#This Row],[B12]]*Tabel_RIE[[#This Row],[W12]])</f>
        <v>45</v>
      </c>
      <c r="S25" s="70" t="str">
        <f>IF(AND(Tabel_RIE[[#This Row],[E12]]="",Tabel_RIE[[#This Row],[R12]]=""),"",IF(AND(OR(Tabel_RIE[[#This Row],[E12]]="",Tabel_RIE[[#This Row],[E12]]&lt;15),OR(Tabel_RIE[[#This Row],[R12]]="",Tabel_RIE[[#This Row],[R12]]&lt;70)),"n.v.t.",IF(OR(Tabel_RIE[[#This Row],[E12]]&gt;=15,Tabel_RIE[[#This Row],[R12]]&gt;=70),"√","fout")))</f>
        <v>√</v>
      </c>
      <c r="T25" s="60" t="s">
        <v>111</v>
      </c>
      <c r="U25" s="64"/>
      <c r="V25" s="64"/>
      <c r="W25" s="62">
        <v>44949</v>
      </c>
      <c r="X25" s="91" t="str">
        <f t="shared" si="1"/>
        <v>Bronaanpak:
Collectieve maatregelen:
Individuele maatregelen:
PBM's:</v>
      </c>
      <c r="Y25" s="58"/>
      <c r="Z25" s="65"/>
      <c r="AA25" s="60"/>
      <c r="AB25" s="88" t="str">
        <f>IF(Tabel_RIE[[#This Row],[E2]]&gt;0,VLOOKUP(Tabel_RIE[[#This Row],[E2]],Tabel_FK_E[],2,FALSE),"")</f>
        <v/>
      </c>
      <c r="AC25" s="60"/>
      <c r="AD25" s="88" t="str">
        <f>IF(Tabel_RIE[[#This Row],[B2]]&gt;0,VLOOKUP(Tabel_RIE[[#This Row],[B2]],Tabel_FK_B[],2,FALSE),"")</f>
        <v/>
      </c>
      <c r="AE25" s="60"/>
      <c r="AF25" s="88" t="str">
        <f>IF(Tabel_RIE[[#This Row],[W2]]&gt;0,VLOOKUP(Tabel_RIE[[#This Row],[W2]],Tabel_FK_W[],2,FALSE),"")</f>
        <v/>
      </c>
      <c r="AG2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 s="88"/>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9" t="str">
        <f>IF(AND(Tabel_RIE[[#This Row],[R12]]&gt;=70,Tabel_RIE[[#This Row],[R22]]&lt;70),"Ja","Nee")</f>
        <v>Nee</v>
      </c>
      <c r="AM25" s="9">
        <f>IF(Tabel_RIE[[#This Row],[R22]]&lt;&gt;"",Tabel_RIE[[#This Row],[R22]],Tabel_RIE[[#This Row],[R12]])</f>
        <v>45</v>
      </c>
    </row>
    <row r="26" spans="1:39" ht="50.1" customHeight="1">
      <c r="B26" s="107">
        <v>19</v>
      </c>
      <c r="C26" s="58" t="s">
        <v>180</v>
      </c>
      <c r="D26" s="58" t="s">
        <v>195</v>
      </c>
      <c r="E26" s="58" t="s">
        <v>208</v>
      </c>
      <c r="F26" s="58" t="s">
        <v>209</v>
      </c>
      <c r="G26" s="58" t="s">
        <v>210</v>
      </c>
      <c r="H26" s="58" t="s">
        <v>211</v>
      </c>
      <c r="I26" s="58" t="s">
        <v>212</v>
      </c>
      <c r="J26" s="58" t="s">
        <v>201</v>
      </c>
      <c r="K26" s="59" t="s">
        <v>148</v>
      </c>
      <c r="L26" s="86">
        <f>IF(Tabel_RIE[[#This Row],[E1]]&gt;0,VLOOKUP(Tabel_RIE[[#This Row],[E1]],Tabel_FK_E[],2,FALSE),"")</f>
        <v>15</v>
      </c>
      <c r="M26" s="59" t="s">
        <v>157</v>
      </c>
      <c r="N26" s="88">
        <f>IF(Tabel_RIE[[#This Row],[B1]]&gt;0,VLOOKUP(Tabel_RIE[[#This Row],[B1]],Tabel_FK_B[],2,FALSE),"")</f>
        <v>6</v>
      </c>
      <c r="O26" s="59" t="s">
        <v>207</v>
      </c>
      <c r="P26" s="88">
        <f>IF(Tabel_RIE[[#This Row],[W1]]&gt;0,VLOOKUP(Tabel_RIE[[#This Row],[W1]],Tabel_FK_W[],2,FALSE),"")</f>
        <v>1</v>
      </c>
      <c r="Q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6" s="88">
        <f>IF(OR(Tabel_RIE[[#This Row],[E12]]="",Tabel_RIE[[#This Row],[B12]]="",Tabel_RIE[[#This Row],[W12]]=""),"",Tabel_RIE[[#This Row],[E12]]*Tabel_RIE[[#This Row],[B12]]*Tabel_RIE[[#This Row],[W12]])</f>
        <v>90</v>
      </c>
      <c r="S26" s="70" t="str">
        <f>IF(AND(Tabel_RIE[[#This Row],[E12]]="",Tabel_RIE[[#This Row],[R12]]=""),"",IF(AND(OR(Tabel_RIE[[#This Row],[E12]]="",Tabel_RIE[[#This Row],[E12]]&lt;15),OR(Tabel_RIE[[#This Row],[R12]]="",Tabel_RIE[[#This Row],[R12]]&lt;70)),"n.v.t.",IF(OR(Tabel_RIE[[#This Row],[E12]]&gt;=15,Tabel_RIE[[#This Row],[R12]]&gt;=70),"√","fout")))</f>
        <v>√</v>
      </c>
      <c r="T26" s="60" t="s">
        <v>111</v>
      </c>
      <c r="U26" s="64"/>
      <c r="V26" s="64"/>
      <c r="W26" s="62">
        <v>44949</v>
      </c>
      <c r="X26" s="91" t="str">
        <f t="shared" si="1"/>
        <v>Bronaanpak:
Collectieve maatregelen:
Individuele maatregelen:
PBM's:</v>
      </c>
      <c r="Y26" s="58"/>
      <c r="Z26" s="65"/>
      <c r="AA26" s="60"/>
      <c r="AB26" s="88" t="str">
        <f>IF(Tabel_RIE[[#This Row],[E2]]&gt;0,VLOOKUP(Tabel_RIE[[#This Row],[E2]],Tabel_FK_E[],2,FALSE),"")</f>
        <v/>
      </c>
      <c r="AC26" s="60"/>
      <c r="AD26" s="88" t="str">
        <f>IF(Tabel_RIE[[#This Row],[B2]]&gt;0,VLOOKUP(Tabel_RIE[[#This Row],[B2]],Tabel_FK_B[],2,FALSE),"")</f>
        <v/>
      </c>
      <c r="AE26" s="60"/>
      <c r="AF26" s="88" t="str">
        <f>IF(Tabel_RIE[[#This Row],[W2]]&gt;0,VLOOKUP(Tabel_RIE[[#This Row],[W2]],Tabel_FK_W[],2,FALSE),"")</f>
        <v/>
      </c>
      <c r="AG2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6" s="88"/>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9" t="str">
        <f>IF(AND(Tabel_RIE[[#This Row],[R12]]&gt;=70,Tabel_RIE[[#This Row],[R22]]&lt;70),"Ja","Nee")</f>
        <v>Ja</v>
      </c>
      <c r="AM26" s="9">
        <f>IF(Tabel_RIE[[#This Row],[R22]]&lt;&gt;"",Tabel_RIE[[#This Row],[R22]],Tabel_RIE[[#This Row],[R12]])</f>
        <v>90</v>
      </c>
    </row>
    <row r="27" spans="1:39" ht="50.1" customHeight="1">
      <c r="B27" s="107">
        <v>20</v>
      </c>
      <c r="C27" s="109"/>
      <c r="D27" s="109"/>
      <c r="E27" s="109"/>
      <c r="F27" s="109"/>
      <c r="G27" s="109" t="s">
        <v>213</v>
      </c>
      <c r="H27" s="109" t="s">
        <v>214</v>
      </c>
      <c r="I27" s="109"/>
      <c r="J27" s="109"/>
      <c r="K27" s="59"/>
      <c r="L27" s="86" t="str">
        <f>IF(Tabel_RIE[[#This Row],[E1]]&gt;0,VLOOKUP(Tabel_RIE[[#This Row],[E1]],Tabel_FK_E[],2,FALSE),"")</f>
        <v/>
      </c>
      <c r="M27" s="59"/>
      <c r="N27" s="88" t="str">
        <f>IF(Tabel_RIE[[#This Row],[B1]]&gt;0,VLOOKUP(Tabel_RIE[[#This Row],[B1]],Tabel_FK_B[],2,FALSE),"")</f>
        <v/>
      </c>
      <c r="O27" s="59"/>
      <c r="P27" s="88" t="str">
        <f>IF(Tabel_RIE[[#This Row],[W1]]&gt;0,VLOOKUP(Tabel_RIE[[#This Row],[W1]],Tabel_FK_W[],2,FALSE),"")</f>
        <v/>
      </c>
      <c r="Q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88" t="str">
        <f>IF(OR(Tabel_RIE[[#This Row],[E12]]="",Tabel_RIE[[#This Row],[B12]]="",Tabel_RIE[[#This Row],[W12]]=""),"",Tabel_RIE[[#This Row],[E12]]*Tabel_RIE[[#This Row],[B12]]*Tabel_RIE[[#This Row],[W12]])</f>
        <v/>
      </c>
      <c r="S27" s="70" t="str">
        <f>IF(AND(Tabel_RIE[[#This Row],[E12]]="",Tabel_RIE[[#This Row],[R12]]=""),"",IF(AND(OR(Tabel_RIE[[#This Row],[E12]]="",Tabel_RIE[[#This Row],[E12]]&lt;15),OR(Tabel_RIE[[#This Row],[R12]]="",Tabel_RIE[[#This Row],[R12]]&lt;70)),"n.v.t.",IF(OR(Tabel_RIE[[#This Row],[E12]]&gt;=15,Tabel_RIE[[#This Row],[R12]]&gt;=70),"√","fout")))</f>
        <v/>
      </c>
      <c r="T27" s="60" t="s">
        <v>171</v>
      </c>
      <c r="U27" s="177" t="s">
        <v>215</v>
      </c>
      <c r="V27" s="177" t="s">
        <v>173</v>
      </c>
      <c r="W27" s="62">
        <v>44949</v>
      </c>
      <c r="X27" s="91" t="str">
        <f t="shared" si="1"/>
        <v>Bronaanpak:
Collectieve maatregelen:
Individuele maatregelen:
PBM's:</v>
      </c>
      <c r="Y27" s="58"/>
      <c r="Z27" s="65"/>
      <c r="AA27" s="60"/>
      <c r="AB27" s="88" t="str">
        <f>IF(Tabel_RIE[[#This Row],[E2]]&gt;0,VLOOKUP(Tabel_RIE[[#This Row],[E2]],Tabel_FK_E[],2,FALSE),"")</f>
        <v/>
      </c>
      <c r="AC27" s="60"/>
      <c r="AD27" s="88" t="str">
        <f>IF(Tabel_RIE[[#This Row],[B2]]&gt;0,VLOOKUP(Tabel_RIE[[#This Row],[B2]],Tabel_FK_B[],2,FALSE),"")</f>
        <v/>
      </c>
      <c r="AE27" s="60"/>
      <c r="AF27" s="88" t="str">
        <f>IF(Tabel_RIE[[#This Row],[W2]]&gt;0,VLOOKUP(Tabel_RIE[[#This Row],[W2]],Tabel_FK_W[],2,FALSE),"")</f>
        <v/>
      </c>
      <c r="AG2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7" s="88"/>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Ja</v>
      </c>
      <c r="AM27" s="9" t="str">
        <f>IF(Tabel_RIE[[#This Row],[R22]]&lt;&gt;"",Tabel_RIE[[#This Row],[R22]],Tabel_RIE[[#This Row],[R12]])</f>
        <v/>
      </c>
    </row>
    <row r="28" spans="1:39" ht="42" customHeight="1">
      <c r="B28" s="107">
        <v>21</v>
      </c>
      <c r="C28" s="58"/>
      <c r="D28" s="58"/>
      <c r="E28" s="58"/>
      <c r="F28" s="58"/>
      <c r="G28" s="109" t="s">
        <v>213</v>
      </c>
      <c r="H28" s="109" t="s">
        <v>216</v>
      </c>
      <c r="I28" s="58"/>
      <c r="J28" s="58"/>
      <c r="K28" s="59"/>
      <c r="L28" s="86" t="str">
        <f>IF(Tabel_RIE[[#This Row],[E1]]&gt;0,VLOOKUP(Tabel_RIE[[#This Row],[E1]],Tabel_FK_E[],2,FALSE),"")</f>
        <v/>
      </c>
      <c r="M28" s="59"/>
      <c r="N28" s="88" t="str">
        <f>IF(Tabel_RIE[[#This Row],[B1]]&gt;0,VLOOKUP(Tabel_RIE[[#This Row],[B1]],Tabel_FK_B[],2,FALSE),"")</f>
        <v/>
      </c>
      <c r="O28" s="59"/>
      <c r="P28" s="88" t="str">
        <f>IF(Tabel_RIE[[#This Row],[W1]]&gt;0,VLOOKUP(Tabel_RIE[[#This Row],[W1]],Tabel_FK_W[],2,FALSE),"")</f>
        <v/>
      </c>
      <c r="Q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88" t="str">
        <f>IF(OR(Tabel_RIE[[#This Row],[E12]]="",Tabel_RIE[[#This Row],[B12]]="",Tabel_RIE[[#This Row],[W12]]=""),"",Tabel_RIE[[#This Row],[E12]]*Tabel_RIE[[#This Row],[B12]]*Tabel_RIE[[#This Row],[W12]])</f>
        <v/>
      </c>
      <c r="S28" s="70" t="str">
        <f>IF(AND(Tabel_RIE[[#This Row],[E12]]="",Tabel_RIE[[#This Row],[R12]]=""),"",IF(AND(OR(Tabel_RIE[[#This Row],[E12]]="",Tabel_RIE[[#This Row],[E12]]&lt;15),OR(Tabel_RIE[[#This Row],[R12]]="",Tabel_RIE[[#This Row],[R12]]&lt;70)),"n.v.t.",IF(OR(Tabel_RIE[[#This Row],[E12]]&gt;=15,Tabel_RIE[[#This Row],[R12]]&gt;=70),"√","fout")))</f>
        <v/>
      </c>
      <c r="T28" s="60"/>
      <c r="U28" s="64"/>
      <c r="V28" s="64"/>
      <c r="W28" s="62"/>
      <c r="X28" s="91" t="str">
        <f t="shared" si="1"/>
        <v>Bronaanpak:
Collectieve maatregelen:
Individuele maatregelen:
PBM's:</v>
      </c>
      <c r="Y28" s="58"/>
      <c r="Z28" s="65"/>
      <c r="AA28" s="60"/>
      <c r="AB28" s="88" t="str">
        <f>IF(Tabel_RIE[[#This Row],[E2]]&gt;0,VLOOKUP(Tabel_RIE[[#This Row],[E2]],Tabel_FK_E[],2,FALSE),"")</f>
        <v/>
      </c>
      <c r="AC28" s="60"/>
      <c r="AD28" s="88" t="str">
        <f>IF(Tabel_RIE[[#This Row],[B2]]&gt;0,VLOOKUP(Tabel_RIE[[#This Row],[B2]],Tabel_FK_B[],2,FALSE),"")</f>
        <v/>
      </c>
      <c r="AE28" s="60"/>
      <c r="AF28" s="88" t="str">
        <f>IF(Tabel_RIE[[#This Row],[W2]]&gt;0,VLOOKUP(Tabel_RIE[[#This Row],[W2]],Tabel_FK_W[],2,FALSE),"")</f>
        <v/>
      </c>
      <c r="AG2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8" s="88"/>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Ja</v>
      </c>
      <c r="AM28" s="9" t="str">
        <f>IF(Tabel_RIE[[#This Row],[R22]]&lt;&gt;"",Tabel_RIE[[#This Row],[R22]],Tabel_RIE[[#This Row],[R12]])</f>
        <v/>
      </c>
    </row>
    <row r="29" spans="1:39" ht="42" customHeight="1">
      <c r="B29" s="107">
        <v>22</v>
      </c>
      <c r="C29" s="58"/>
      <c r="D29" s="58"/>
      <c r="E29" s="58"/>
      <c r="F29" s="58"/>
      <c r="G29" s="109"/>
      <c r="H29" s="109"/>
      <c r="I29" s="58"/>
      <c r="J29" s="58"/>
      <c r="K29" s="59"/>
      <c r="L29" s="86" t="str">
        <f>IF(Tabel_RIE[[#This Row],[E1]]&gt;0,VLOOKUP(Tabel_RIE[[#This Row],[E1]],Tabel_FK_E[],2,FALSE),"")</f>
        <v/>
      </c>
      <c r="M29" s="59"/>
      <c r="N29" s="88" t="str">
        <f>IF(Tabel_RIE[[#This Row],[B1]]&gt;0,VLOOKUP(Tabel_RIE[[#This Row],[B1]],Tabel_FK_B[],2,FALSE),"")</f>
        <v/>
      </c>
      <c r="O29" s="59"/>
      <c r="P29" s="88" t="str">
        <f>IF(Tabel_RIE[[#This Row],[W1]]&gt;0,VLOOKUP(Tabel_RIE[[#This Row],[W1]],Tabel_FK_W[],2,FALSE),"")</f>
        <v/>
      </c>
      <c r="Q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88" t="str">
        <f>IF(OR(Tabel_RIE[[#This Row],[E12]]="",Tabel_RIE[[#This Row],[B12]]="",Tabel_RIE[[#This Row],[W12]]=""),"",Tabel_RIE[[#This Row],[E12]]*Tabel_RIE[[#This Row],[B12]]*Tabel_RIE[[#This Row],[W12]])</f>
        <v/>
      </c>
      <c r="S29" s="70" t="str">
        <f>IF(AND(Tabel_RIE[[#This Row],[E12]]="",Tabel_RIE[[#This Row],[R12]]=""),"",IF(AND(OR(Tabel_RIE[[#This Row],[E12]]="",Tabel_RIE[[#This Row],[E12]]&lt;15),OR(Tabel_RIE[[#This Row],[R12]]="",Tabel_RIE[[#This Row],[R12]]&lt;70)),"n.v.t.",IF(OR(Tabel_RIE[[#This Row],[E12]]&gt;=15,Tabel_RIE[[#This Row],[R12]]&gt;=70),"√","fout")))</f>
        <v/>
      </c>
      <c r="T29" s="60"/>
      <c r="U29" s="64"/>
      <c r="V29" s="64"/>
      <c r="W29" s="62"/>
      <c r="X29" s="91" t="str">
        <f t="shared" si="1"/>
        <v>Bronaanpak:
Collectieve maatregelen:
Individuele maatregelen:
PBM's:</v>
      </c>
      <c r="Y29" s="58"/>
      <c r="Z29" s="65"/>
      <c r="AA29" s="60"/>
      <c r="AB29" s="88" t="str">
        <f>IF(Tabel_RIE[[#This Row],[E2]]&gt;0,VLOOKUP(Tabel_RIE[[#This Row],[E2]],Tabel_FK_E[],2,FALSE),"")</f>
        <v/>
      </c>
      <c r="AC29" s="60"/>
      <c r="AD29" s="88" t="str">
        <f>IF(Tabel_RIE[[#This Row],[B2]]&gt;0,VLOOKUP(Tabel_RIE[[#This Row],[B2]],Tabel_FK_B[],2,FALSE),"")</f>
        <v/>
      </c>
      <c r="AE29" s="60"/>
      <c r="AF29" s="88" t="str">
        <f>IF(Tabel_RIE[[#This Row],[W2]]&gt;0,VLOOKUP(Tabel_RIE[[#This Row],[W2]],Tabel_FK_W[],2,FALSE),"")</f>
        <v/>
      </c>
      <c r="AG2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9" s="88"/>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Ja</v>
      </c>
      <c r="AM29" s="9" t="str">
        <f>IF(Tabel_RIE[[#This Row],[R22]]&lt;&gt;"",Tabel_RIE[[#This Row],[R22]],Tabel_RIE[[#This Row],[R12]])</f>
        <v/>
      </c>
    </row>
    <row r="30" spans="1:39" ht="42" customHeight="1">
      <c r="B30" s="107">
        <v>23</v>
      </c>
      <c r="C30" s="58"/>
      <c r="D30" s="58"/>
      <c r="E30" s="58"/>
      <c r="F30" s="58"/>
      <c r="G30" s="58"/>
      <c r="H30" s="58"/>
      <c r="I30" s="58"/>
      <c r="J30" s="58"/>
      <c r="K30" s="59"/>
      <c r="L30" s="86" t="str">
        <f>IF(Tabel_RIE[[#This Row],[E1]]&gt;0,VLOOKUP(Tabel_RIE[[#This Row],[E1]],Tabel_FK_E[],2,FALSE),"")</f>
        <v/>
      </c>
      <c r="M30" s="59"/>
      <c r="N30" s="88" t="str">
        <f>IF(Tabel_RIE[[#This Row],[B1]]&gt;0,VLOOKUP(Tabel_RIE[[#This Row],[B1]],Tabel_FK_B[],2,FALSE),"")</f>
        <v/>
      </c>
      <c r="O30" s="59"/>
      <c r="P30" s="88" t="str">
        <f>IF(Tabel_RIE[[#This Row],[W1]]&gt;0,VLOOKUP(Tabel_RIE[[#This Row],[W1]],Tabel_FK_W[],2,FALSE),"")</f>
        <v/>
      </c>
      <c r="Q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88" t="str">
        <f>IF(OR(Tabel_RIE[[#This Row],[E12]]="",Tabel_RIE[[#This Row],[B12]]="",Tabel_RIE[[#This Row],[W12]]=""),"",Tabel_RIE[[#This Row],[E12]]*Tabel_RIE[[#This Row],[B12]]*Tabel_RIE[[#This Row],[W12]])</f>
        <v/>
      </c>
      <c r="S30" s="70" t="str">
        <f>IF(AND(Tabel_RIE[[#This Row],[E12]]="",Tabel_RIE[[#This Row],[R12]]=""),"",IF(AND(OR(Tabel_RIE[[#This Row],[E12]]="",Tabel_RIE[[#This Row],[E12]]&lt;15),OR(Tabel_RIE[[#This Row],[R12]]="",Tabel_RIE[[#This Row],[R12]]&lt;70)),"n.v.t.",IF(OR(Tabel_RIE[[#This Row],[E12]]&gt;=15,Tabel_RIE[[#This Row],[R12]]&gt;=70),"√","fout")))</f>
        <v/>
      </c>
      <c r="T30" s="60"/>
      <c r="U30" s="64"/>
      <c r="V30" s="64"/>
      <c r="W30" s="62"/>
      <c r="X30" s="91" t="str">
        <f t="shared" si="1"/>
        <v>Bronaanpak:
Collectieve maatregelen:
Individuele maatregelen:
PBM's:</v>
      </c>
      <c r="Y30" s="58"/>
      <c r="Z30" s="65"/>
      <c r="AA30" s="60"/>
      <c r="AB30" s="88" t="str">
        <f>IF(Tabel_RIE[[#This Row],[E2]]&gt;0,VLOOKUP(Tabel_RIE[[#This Row],[E2]],Tabel_FK_E[],2,FALSE),"")</f>
        <v/>
      </c>
      <c r="AC30" s="60"/>
      <c r="AD30" s="88" t="str">
        <f>IF(Tabel_RIE[[#This Row],[B2]]&gt;0,VLOOKUP(Tabel_RIE[[#This Row],[B2]],Tabel_FK_B[],2,FALSE),"")</f>
        <v/>
      </c>
      <c r="AE30" s="60"/>
      <c r="AF30" s="88" t="str">
        <f>IF(Tabel_RIE[[#This Row],[W2]]&gt;0,VLOOKUP(Tabel_RIE[[#This Row],[W2]],Tabel_FK_W[],2,FALSE),"")</f>
        <v/>
      </c>
      <c r="AG3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0" s="88"/>
      <c r="AI30" s="58"/>
      <c r="AJ30" s="62"/>
      <c r="AK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9" t="str">
        <f>IF(AND(Tabel_RIE[[#This Row],[R12]]&gt;=70,Tabel_RIE[[#This Row],[R22]]&lt;70),"Ja","Nee")</f>
        <v>Ja</v>
      </c>
      <c r="AM30" s="9" t="str">
        <f>IF(Tabel_RIE[[#This Row],[R22]]&lt;&gt;"",Tabel_RIE[[#This Row],[R22]],Tabel_RIE[[#This Row],[R12]])</f>
        <v/>
      </c>
    </row>
    <row r="31" spans="1:39" ht="42" customHeight="1">
      <c r="B31" s="107">
        <v>24</v>
      </c>
      <c r="C31" s="58"/>
      <c r="D31" s="58"/>
      <c r="E31" s="58"/>
      <c r="F31" s="58"/>
      <c r="G31" s="58"/>
      <c r="H31" s="58"/>
      <c r="I31" s="58"/>
      <c r="J31" s="58"/>
      <c r="K31" s="59"/>
      <c r="L31" s="86" t="str">
        <f>IF(Tabel_RIE[[#This Row],[E1]]&gt;0,VLOOKUP(Tabel_RIE[[#This Row],[E1]],Tabel_FK_E[],2,FALSE),"")</f>
        <v/>
      </c>
      <c r="M31" s="59"/>
      <c r="N31" s="88" t="str">
        <f>IF(Tabel_RIE[[#This Row],[B1]]&gt;0,VLOOKUP(Tabel_RIE[[#This Row],[B1]],Tabel_FK_B[],2,FALSE),"")</f>
        <v/>
      </c>
      <c r="O31" s="59"/>
      <c r="P31" s="88" t="str">
        <f>IF(Tabel_RIE[[#This Row],[W1]]&gt;0,VLOOKUP(Tabel_RIE[[#This Row],[W1]],Tabel_FK_W[],2,FALSE),"")</f>
        <v/>
      </c>
      <c r="Q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88" t="str">
        <f>IF(OR(Tabel_RIE[[#This Row],[E12]]="",Tabel_RIE[[#This Row],[B12]]="",Tabel_RIE[[#This Row],[W12]]=""),"",Tabel_RIE[[#This Row],[E12]]*Tabel_RIE[[#This Row],[B12]]*Tabel_RIE[[#This Row],[W12]])</f>
        <v/>
      </c>
      <c r="S31" s="70" t="str">
        <f>IF(AND(Tabel_RIE[[#This Row],[E12]]="",Tabel_RIE[[#This Row],[R12]]=""),"",IF(AND(OR(Tabel_RIE[[#This Row],[E12]]="",Tabel_RIE[[#This Row],[E12]]&lt;15),OR(Tabel_RIE[[#This Row],[R12]]="",Tabel_RIE[[#This Row],[R12]]&lt;70)),"n.v.t.",IF(OR(Tabel_RIE[[#This Row],[E12]]&gt;=15,Tabel_RIE[[#This Row],[R12]]&gt;=70),"√","fout")))</f>
        <v/>
      </c>
      <c r="T31" s="60"/>
      <c r="U31" s="64"/>
      <c r="V31" s="64"/>
      <c r="W31" s="62"/>
      <c r="X31" s="91" t="str">
        <f t="shared" si="1"/>
        <v>Bronaanpak:
Collectieve maatregelen:
Individuele maatregelen:
PBM's:</v>
      </c>
      <c r="Y31" s="58"/>
      <c r="Z31" s="65"/>
      <c r="AA31" s="60"/>
      <c r="AB31" s="88" t="str">
        <f>IF(Tabel_RIE[[#This Row],[E2]]&gt;0,VLOOKUP(Tabel_RIE[[#This Row],[E2]],Tabel_FK_E[],2,FALSE),"")</f>
        <v/>
      </c>
      <c r="AC31" s="60"/>
      <c r="AD31" s="88" t="str">
        <f>IF(Tabel_RIE[[#This Row],[B2]]&gt;0,VLOOKUP(Tabel_RIE[[#This Row],[B2]],Tabel_FK_B[],2,FALSE),"")</f>
        <v/>
      </c>
      <c r="AE31" s="60"/>
      <c r="AF31" s="88" t="str">
        <f>IF(Tabel_RIE[[#This Row],[W2]]&gt;0,VLOOKUP(Tabel_RIE[[#This Row],[W2]],Tabel_FK_W[],2,FALSE),"")</f>
        <v/>
      </c>
      <c r="AG3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1" s="88"/>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Ja</v>
      </c>
      <c r="AM31" s="9" t="str">
        <f>IF(Tabel_RIE[[#This Row],[R22]]&lt;&gt;"",Tabel_RIE[[#This Row],[R22]],Tabel_RIE[[#This Row],[R12]])</f>
        <v/>
      </c>
    </row>
    <row r="32" spans="1:39" ht="42" customHeight="1">
      <c r="B32" s="107">
        <v>25</v>
      </c>
      <c r="C32" s="58"/>
      <c r="D32" s="58"/>
      <c r="E32" s="58"/>
      <c r="F32" s="58"/>
      <c r="G32" s="58"/>
      <c r="H32" s="58"/>
      <c r="I32" s="58"/>
      <c r="J32" s="58"/>
      <c r="K32" s="59"/>
      <c r="L32" s="86" t="str">
        <f>IF(Tabel_RIE[[#This Row],[E1]]&gt;0,VLOOKUP(Tabel_RIE[[#This Row],[E1]],Tabel_FK_E[],2,FALSE),"")</f>
        <v/>
      </c>
      <c r="M32" s="59"/>
      <c r="N32" s="88" t="str">
        <f>IF(Tabel_RIE[[#This Row],[B1]]&gt;0,VLOOKUP(Tabel_RIE[[#This Row],[B1]],Tabel_FK_B[],2,FALSE),"")</f>
        <v/>
      </c>
      <c r="O32" s="59"/>
      <c r="P32" s="88" t="str">
        <f>IF(Tabel_RIE[[#This Row],[W1]]&gt;0,VLOOKUP(Tabel_RIE[[#This Row],[W1]],Tabel_FK_W[],2,FALSE),"")</f>
        <v/>
      </c>
      <c r="Q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88" t="str">
        <f>IF(OR(Tabel_RIE[[#This Row],[E12]]="",Tabel_RIE[[#This Row],[B12]]="",Tabel_RIE[[#This Row],[W12]]=""),"",Tabel_RIE[[#This Row],[E12]]*Tabel_RIE[[#This Row],[B12]]*Tabel_RIE[[#This Row],[W12]])</f>
        <v/>
      </c>
      <c r="S32" s="70" t="str">
        <f>IF(AND(Tabel_RIE[[#This Row],[E12]]="",Tabel_RIE[[#This Row],[R12]]=""),"",IF(AND(OR(Tabel_RIE[[#This Row],[E12]]="",Tabel_RIE[[#This Row],[E12]]&lt;15),OR(Tabel_RIE[[#This Row],[R12]]="",Tabel_RIE[[#This Row],[R12]]&lt;70)),"n.v.t.",IF(OR(Tabel_RIE[[#This Row],[E12]]&gt;=15,Tabel_RIE[[#This Row],[R12]]&gt;=70),"√","fout")))</f>
        <v/>
      </c>
      <c r="T32" s="60"/>
      <c r="U32" s="64"/>
      <c r="V32" s="64"/>
      <c r="W32" s="62"/>
      <c r="X32" s="91" t="str">
        <f t="shared" si="1"/>
        <v>Bronaanpak:
Collectieve maatregelen:
Individuele maatregelen:
PBM's:</v>
      </c>
      <c r="Y32" s="58"/>
      <c r="Z32" s="65"/>
      <c r="AA32" s="60"/>
      <c r="AB32" s="88" t="str">
        <f>IF(Tabel_RIE[[#This Row],[E2]]&gt;0,VLOOKUP(Tabel_RIE[[#This Row],[E2]],Tabel_FK_E[],2,FALSE),"")</f>
        <v/>
      </c>
      <c r="AC32" s="60"/>
      <c r="AD32" s="88" t="str">
        <f>IF(Tabel_RIE[[#This Row],[B2]]&gt;0,VLOOKUP(Tabel_RIE[[#This Row],[B2]],Tabel_FK_B[],2,FALSE),"")</f>
        <v/>
      </c>
      <c r="AE32" s="60"/>
      <c r="AF32" s="88" t="str">
        <f>IF(Tabel_RIE[[#This Row],[W2]]&gt;0,VLOOKUP(Tabel_RIE[[#This Row],[W2]],Tabel_FK_W[],2,FALSE),"")</f>
        <v/>
      </c>
      <c r="AG3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2" s="88"/>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Ja</v>
      </c>
      <c r="AM32" s="9" t="str">
        <f>IF(Tabel_RIE[[#This Row],[R22]]&lt;&gt;"",Tabel_RIE[[#This Row],[R22]],Tabel_RIE[[#This Row],[R12]])</f>
        <v/>
      </c>
    </row>
    <row r="33" spans="2:39" ht="42" customHeight="1">
      <c r="B33" s="107">
        <v>26</v>
      </c>
      <c r="C33" s="58"/>
      <c r="D33" s="58"/>
      <c r="E33" s="58"/>
      <c r="F33" s="58"/>
      <c r="G33" s="58"/>
      <c r="H33" s="58"/>
      <c r="I33" s="58"/>
      <c r="J33" s="58"/>
      <c r="K33" s="59"/>
      <c r="L33" s="86" t="str">
        <f>IF(Tabel_RIE[[#This Row],[E1]]&gt;0,VLOOKUP(Tabel_RIE[[#This Row],[E1]],Tabel_FK_E[],2,FALSE),"")</f>
        <v/>
      </c>
      <c r="M33" s="59"/>
      <c r="N33" s="88" t="str">
        <f>IF(Tabel_RIE[[#This Row],[B1]]&gt;0,VLOOKUP(Tabel_RIE[[#This Row],[B1]],Tabel_FK_B[],2,FALSE),"")</f>
        <v/>
      </c>
      <c r="O33" s="59"/>
      <c r="P33" s="88" t="str">
        <f>IF(Tabel_RIE[[#This Row],[W1]]&gt;0,VLOOKUP(Tabel_RIE[[#This Row],[W1]],Tabel_FK_W[],2,FALSE),"")</f>
        <v/>
      </c>
      <c r="Q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88" t="str">
        <f>IF(OR(Tabel_RIE[[#This Row],[E12]]="",Tabel_RIE[[#This Row],[B12]]="",Tabel_RIE[[#This Row],[W12]]=""),"",Tabel_RIE[[#This Row],[E12]]*Tabel_RIE[[#This Row],[B12]]*Tabel_RIE[[#This Row],[W12]])</f>
        <v/>
      </c>
      <c r="S33" s="70" t="str">
        <f>IF(AND(Tabel_RIE[[#This Row],[E12]]="",Tabel_RIE[[#This Row],[R12]]=""),"",IF(AND(OR(Tabel_RIE[[#This Row],[E12]]="",Tabel_RIE[[#This Row],[E12]]&lt;15),OR(Tabel_RIE[[#This Row],[R12]]="",Tabel_RIE[[#This Row],[R12]]&lt;70)),"n.v.t.",IF(OR(Tabel_RIE[[#This Row],[E12]]&gt;=15,Tabel_RIE[[#This Row],[R12]]&gt;=70),"√","fout")))</f>
        <v/>
      </c>
      <c r="T33" s="60"/>
      <c r="U33" s="64"/>
      <c r="V33" s="64"/>
      <c r="W33" s="62"/>
      <c r="X33" s="91" t="str">
        <f t="shared" si="1"/>
        <v>Bronaanpak:
Collectieve maatregelen:
Individuele maatregelen:
PBM's:</v>
      </c>
      <c r="Y33" s="58"/>
      <c r="Z33" s="65"/>
      <c r="AA33" s="60"/>
      <c r="AB33" s="88" t="str">
        <f>IF(Tabel_RIE[[#This Row],[E2]]&gt;0,VLOOKUP(Tabel_RIE[[#This Row],[E2]],Tabel_FK_E[],2,FALSE),"")</f>
        <v/>
      </c>
      <c r="AC33" s="60"/>
      <c r="AD33" s="88" t="str">
        <f>IF(Tabel_RIE[[#This Row],[B2]]&gt;0,VLOOKUP(Tabel_RIE[[#This Row],[B2]],Tabel_FK_B[],2,FALSE),"")</f>
        <v/>
      </c>
      <c r="AE33" s="60"/>
      <c r="AF33" s="88" t="str">
        <f>IF(Tabel_RIE[[#This Row],[W2]]&gt;0,VLOOKUP(Tabel_RIE[[#This Row],[W2]],Tabel_FK_W[],2,FALSE),"")</f>
        <v/>
      </c>
      <c r="AG3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3" s="88"/>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Ja</v>
      </c>
      <c r="AM33" s="9" t="str">
        <f>IF(Tabel_RIE[[#This Row],[R22]]&lt;&gt;"",Tabel_RIE[[#This Row],[R22]],Tabel_RIE[[#This Row],[R12]])</f>
        <v/>
      </c>
    </row>
    <row r="34" spans="2:39" ht="42" customHeight="1">
      <c r="B34" s="107">
        <v>27</v>
      </c>
      <c r="C34" s="58"/>
      <c r="D34" s="58"/>
      <c r="E34" s="58"/>
      <c r="F34" s="58"/>
      <c r="G34" s="58"/>
      <c r="H34" s="58"/>
      <c r="I34" s="58"/>
      <c r="J34" s="58"/>
      <c r="K34" s="59"/>
      <c r="L34" s="86" t="str">
        <f>IF(Tabel_RIE[[#This Row],[E1]]&gt;0,VLOOKUP(Tabel_RIE[[#This Row],[E1]],Tabel_FK_E[],2,FALSE),"")</f>
        <v/>
      </c>
      <c r="M34" s="59"/>
      <c r="N34" s="88" t="str">
        <f>IF(Tabel_RIE[[#This Row],[B1]]&gt;0,VLOOKUP(Tabel_RIE[[#This Row],[B1]],Tabel_FK_B[],2,FALSE),"")</f>
        <v/>
      </c>
      <c r="O34" s="59"/>
      <c r="P34" s="88" t="str">
        <f>IF(Tabel_RIE[[#This Row],[W1]]&gt;0,VLOOKUP(Tabel_RIE[[#This Row],[W1]],Tabel_FK_W[],2,FALSE),"")</f>
        <v/>
      </c>
      <c r="Q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88" t="str">
        <f>IF(OR(Tabel_RIE[[#This Row],[E12]]="",Tabel_RIE[[#This Row],[B12]]="",Tabel_RIE[[#This Row],[W12]]=""),"",Tabel_RIE[[#This Row],[E12]]*Tabel_RIE[[#This Row],[B12]]*Tabel_RIE[[#This Row],[W12]])</f>
        <v/>
      </c>
      <c r="S34" s="70" t="str">
        <f>IF(AND(Tabel_RIE[[#This Row],[E12]]="",Tabel_RIE[[#This Row],[R12]]=""),"",IF(AND(OR(Tabel_RIE[[#This Row],[E12]]="",Tabel_RIE[[#This Row],[E12]]&lt;15),OR(Tabel_RIE[[#This Row],[R12]]="",Tabel_RIE[[#This Row],[R12]]&lt;70)),"n.v.t.",IF(OR(Tabel_RIE[[#This Row],[E12]]&gt;=15,Tabel_RIE[[#This Row],[R12]]&gt;=70),"√","fout")))</f>
        <v/>
      </c>
      <c r="T34" s="60"/>
      <c r="U34" s="64"/>
      <c r="V34" s="64"/>
      <c r="W34" s="62"/>
      <c r="X34" s="91" t="str">
        <f t="shared" si="1"/>
        <v>Bronaanpak:
Collectieve maatregelen:
Individuele maatregelen:
PBM's:</v>
      </c>
      <c r="Y34" s="58"/>
      <c r="Z34" s="65"/>
      <c r="AA34" s="60"/>
      <c r="AB34" s="88" t="str">
        <f>IF(Tabel_RIE[[#This Row],[E2]]&gt;0,VLOOKUP(Tabel_RIE[[#This Row],[E2]],Tabel_FK_E[],2,FALSE),"")</f>
        <v/>
      </c>
      <c r="AC34" s="60"/>
      <c r="AD34" s="88" t="str">
        <f>IF(Tabel_RIE[[#This Row],[B2]]&gt;0,VLOOKUP(Tabel_RIE[[#This Row],[B2]],Tabel_FK_B[],2,FALSE),"")</f>
        <v/>
      </c>
      <c r="AE34" s="60"/>
      <c r="AF34" s="88" t="str">
        <f>IF(Tabel_RIE[[#This Row],[W2]]&gt;0,VLOOKUP(Tabel_RIE[[#This Row],[W2]],Tabel_FK_W[],2,FALSE),"")</f>
        <v/>
      </c>
      <c r="AG3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4" s="88"/>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Ja</v>
      </c>
      <c r="AM34" s="9" t="str">
        <f>IF(Tabel_RIE[[#This Row],[R22]]&lt;&gt;"",Tabel_RIE[[#This Row],[R22]],Tabel_RIE[[#This Row],[R12]])</f>
        <v/>
      </c>
    </row>
    <row r="35" spans="2:39" ht="42" customHeight="1">
      <c r="B35" s="107">
        <v>28</v>
      </c>
      <c r="C35" s="58"/>
      <c r="D35" s="58"/>
      <c r="E35" s="58"/>
      <c r="F35" s="58"/>
      <c r="G35" s="58"/>
      <c r="H35" s="58"/>
      <c r="I35" s="58"/>
      <c r="J35" s="58"/>
      <c r="K35" s="59"/>
      <c r="L35" s="86" t="str">
        <f>IF(Tabel_RIE[[#This Row],[E1]]&gt;0,VLOOKUP(Tabel_RIE[[#This Row],[E1]],Tabel_FK_E[],2,FALSE),"")</f>
        <v/>
      </c>
      <c r="M35" s="59"/>
      <c r="N35" s="88" t="str">
        <f>IF(Tabel_RIE[[#This Row],[B1]]&gt;0,VLOOKUP(Tabel_RIE[[#This Row],[B1]],Tabel_FK_B[],2,FALSE),"")</f>
        <v/>
      </c>
      <c r="O35" s="59"/>
      <c r="P35" s="88" t="str">
        <f>IF(Tabel_RIE[[#This Row],[W1]]&gt;0,VLOOKUP(Tabel_RIE[[#This Row],[W1]],Tabel_FK_W[],2,FALSE),"")</f>
        <v/>
      </c>
      <c r="Q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88" t="str">
        <f>IF(OR(Tabel_RIE[[#This Row],[E12]]="",Tabel_RIE[[#This Row],[B12]]="",Tabel_RIE[[#This Row],[W12]]=""),"",Tabel_RIE[[#This Row],[E12]]*Tabel_RIE[[#This Row],[B12]]*Tabel_RIE[[#This Row],[W12]])</f>
        <v/>
      </c>
      <c r="S35" s="70" t="str">
        <f>IF(AND(Tabel_RIE[[#This Row],[E12]]="",Tabel_RIE[[#This Row],[R12]]=""),"",IF(AND(OR(Tabel_RIE[[#This Row],[E12]]="",Tabel_RIE[[#This Row],[E12]]&lt;15),OR(Tabel_RIE[[#This Row],[R12]]="",Tabel_RIE[[#This Row],[R12]]&lt;70)),"n.v.t.",IF(OR(Tabel_RIE[[#This Row],[E12]]&gt;=15,Tabel_RIE[[#This Row],[R12]]&gt;=70),"√","fout")))</f>
        <v/>
      </c>
      <c r="T35" s="60"/>
      <c r="U35" s="64"/>
      <c r="V35" s="64"/>
      <c r="W35" s="62"/>
      <c r="X35" s="91" t="str">
        <f t="shared" si="1"/>
        <v>Bronaanpak:
Collectieve maatregelen:
Individuele maatregelen:
PBM's:</v>
      </c>
      <c r="Y35" s="58"/>
      <c r="Z35" s="65"/>
      <c r="AA35" s="60"/>
      <c r="AB35" s="88" t="str">
        <f>IF(Tabel_RIE[[#This Row],[E2]]&gt;0,VLOOKUP(Tabel_RIE[[#This Row],[E2]],Tabel_FK_E[],2,FALSE),"")</f>
        <v/>
      </c>
      <c r="AC35" s="60"/>
      <c r="AD35" s="88" t="str">
        <f>IF(Tabel_RIE[[#This Row],[B2]]&gt;0,VLOOKUP(Tabel_RIE[[#This Row],[B2]],Tabel_FK_B[],2,FALSE),"")</f>
        <v/>
      </c>
      <c r="AE35" s="60"/>
      <c r="AF35" s="88" t="str">
        <f>IF(Tabel_RIE[[#This Row],[W2]]&gt;0,VLOOKUP(Tabel_RIE[[#This Row],[W2]],Tabel_FK_W[],2,FALSE),"")</f>
        <v/>
      </c>
      <c r="AG3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5" s="88"/>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Ja</v>
      </c>
      <c r="AM35" s="9" t="str">
        <f>IF(Tabel_RIE[[#This Row],[R22]]&lt;&gt;"",Tabel_RIE[[#This Row],[R22]],Tabel_RIE[[#This Row],[R12]])</f>
        <v/>
      </c>
    </row>
    <row r="36" spans="2:39" ht="42" customHeight="1">
      <c r="B36" s="107">
        <v>29</v>
      </c>
      <c r="C36" s="58"/>
      <c r="D36" s="58"/>
      <c r="E36" s="58"/>
      <c r="F36" s="58"/>
      <c r="G36" s="58"/>
      <c r="H36" s="58"/>
      <c r="I36" s="58"/>
      <c r="J36" s="58"/>
      <c r="K36" s="59"/>
      <c r="L36" s="86" t="str">
        <f>IF(Tabel_RIE[[#This Row],[E1]]&gt;0,VLOOKUP(Tabel_RIE[[#This Row],[E1]],Tabel_FK_E[],2,FALSE),"")</f>
        <v/>
      </c>
      <c r="M36" s="59"/>
      <c r="N36" s="88" t="str">
        <f>IF(Tabel_RIE[[#This Row],[B1]]&gt;0,VLOOKUP(Tabel_RIE[[#This Row],[B1]],Tabel_FK_B[],2,FALSE),"")</f>
        <v/>
      </c>
      <c r="O36" s="59"/>
      <c r="P36" s="88" t="str">
        <f>IF(Tabel_RIE[[#This Row],[W1]]&gt;0,VLOOKUP(Tabel_RIE[[#This Row],[W1]],Tabel_FK_W[],2,FALSE),"")</f>
        <v/>
      </c>
      <c r="Q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88" t="str">
        <f>IF(OR(Tabel_RIE[[#This Row],[E12]]="",Tabel_RIE[[#This Row],[B12]]="",Tabel_RIE[[#This Row],[W12]]=""),"",Tabel_RIE[[#This Row],[E12]]*Tabel_RIE[[#This Row],[B12]]*Tabel_RIE[[#This Row],[W12]])</f>
        <v/>
      </c>
      <c r="S36" s="70" t="str">
        <f>IF(AND(Tabel_RIE[[#This Row],[E12]]="",Tabel_RIE[[#This Row],[R12]]=""),"",IF(AND(OR(Tabel_RIE[[#This Row],[E12]]="",Tabel_RIE[[#This Row],[E12]]&lt;15),OR(Tabel_RIE[[#This Row],[R12]]="",Tabel_RIE[[#This Row],[R12]]&lt;70)),"n.v.t.",IF(OR(Tabel_RIE[[#This Row],[E12]]&gt;=15,Tabel_RIE[[#This Row],[R12]]&gt;=70),"√","fout")))</f>
        <v/>
      </c>
      <c r="T36" s="60"/>
      <c r="U36" s="64"/>
      <c r="V36" s="64"/>
      <c r="W36" s="62"/>
      <c r="X36" s="91" t="str">
        <f t="shared" si="1"/>
        <v>Bronaanpak:
Collectieve maatregelen:
Individuele maatregelen:
PBM's:</v>
      </c>
      <c r="Y36" s="58"/>
      <c r="Z36" s="65"/>
      <c r="AA36" s="60"/>
      <c r="AB36" s="88" t="str">
        <f>IF(Tabel_RIE[[#This Row],[E2]]&gt;0,VLOOKUP(Tabel_RIE[[#This Row],[E2]],Tabel_FK_E[],2,FALSE),"")</f>
        <v/>
      </c>
      <c r="AC36" s="60"/>
      <c r="AD36" s="88" t="str">
        <f>IF(Tabel_RIE[[#This Row],[B2]]&gt;0,VLOOKUP(Tabel_RIE[[#This Row],[B2]],Tabel_FK_B[],2,FALSE),"")</f>
        <v/>
      </c>
      <c r="AE36" s="60"/>
      <c r="AF36" s="88" t="str">
        <f>IF(Tabel_RIE[[#This Row],[W2]]&gt;0,VLOOKUP(Tabel_RIE[[#This Row],[W2]],Tabel_FK_W[],2,FALSE),"")</f>
        <v/>
      </c>
      <c r="AG3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6" s="88"/>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Ja</v>
      </c>
      <c r="AM36" s="9" t="str">
        <f>IF(Tabel_RIE[[#This Row],[R22]]&lt;&gt;"",Tabel_RIE[[#This Row],[R22]],Tabel_RIE[[#This Row],[R12]])</f>
        <v/>
      </c>
    </row>
    <row r="37" spans="2:39" ht="42" customHeight="1">
      <c r="B37" s="107">
        <v>30</v>
      </c>
      <c r="C37" s="58"/>
      <c r="D37" s="58"/>
      <c r="E37" s="58"/>
      <c r="F37" s="58"/>
      <c r="G37" s="58"/>
      <c r="H37" s="58"/>
      <c r="I37" s="58"/>
      <c r="J37" s="58"/>
      <c r="K37" s="59"/>
      <c r="L37" s="86" t="str">
        <f>IF(Tabel_RIE[[#This Row],[E1]]&gt;0,VLOOKUP(Tabel_RIE[[#This Row],[E1]],Tabel_FK_E[],2,FALSE),"")</f>
        <v/>
      </c>
      <c r="M37" s="59"/>
      <c r="N37" s="88" t="str">
        <f>IF(Tabel_RIE[[#This Row],[B1]]&gt;0,VLOOKUP(Tabel_RIE[[#This Row],[B1]],Tabel_FK_B[],2,FALSE),"")</f>
        <v/>
      </c>
      <c r="O37" s="59"/>
      <c r="P37" s="88" t="str">
        <f>IF(Tabel_RIE[[#This Row],[W1]]&gt;0,VLOOKUP(Tabel_RIE[[#This Row],[W1]],Tabel_FK_W[],2,FALSE),"")</f>
        <v/>
      </c>
      <c r="Q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88" t="str">
        <f>IF(OR(Tabel_RIE[[#This Row],[E12]]="",Tabel_RIE[[#This Row],[B12]]="",Tabel_RIE[[#This Row],[W12]]=""),"",Tabel_RIE[[#This Row],[E12]]*Tabel_RIE[[#This Row],[B12]]*Tabel_RIE[[#This Row],[W12]])</f>
        <v/>
      </c>
      <c r="S37" s="70" t="str">
        <f>IF(AND(Tabel_RIE[[#This Row],[E12]]="",Tabel_RIE[[#This Row],[R12]]=""),"",IF(AND(OR(Tabel_RIE[[#This Row],[E12]]="",Tabel_RIE[[#This Row],[E12]]&lt;15),OR(Tabel_RIE[[#This Row],[R12]]="",Tabel_RIE[[#This Row],[R12]]&lt;70)),"n.v.t.",IF(OR(Tabel_RIE[[#This Row],[E12]]&gt;=15,Tabel_RIE[[#This Row],[R12]]&gt;=70),"√","fout")))</f>
        <v/>
      </c>
      <c r="T37" s="60"/>
      <c r="U37" s="64"/>
      <c r="V37" s="64"/>
      <c r="W37" s="62"/>
      <c r="X37" s="91" t="str">
        <f t="shared" si="1"/>
        <v>Bronaanpak:
Collectieve maatregelen:
Individuele maatregelen:
PBM's:</v>
      </c>
      <c r="Y37" s="58"/>
      <c r="Z37" s="65"/>
      <c r="AA37" s="60"/>
      <c r="AB37" s="88" t="str">
        <f>IF(Tabel_RIE[[#This Row],[E2]]&gt;0,VLOOKUP(Tabel_RIE[[#This Row],[E2]],Tabel_FK_E[],2,FALSE),"")</f>
        <v/>
      </c>
      <c r="AC37" s="60"/>
      <c r="AD37" s="88" t="str">
        <f>IF(Tabel_RIE[[#This Row],[B2]]&gt;0,VLOOKUP(Tabel_RIE[[#This Row],[B2]],Tabel_FK_B[],2,FALSE),"")</f>
        <v/>
      </c>
      <c r="AE37" s="60"/>
      <c r="AF37" s="88" t="str">
        <f>IF(Tabel_RIE[[#This Row],[W2]]&gt;0,VLOOKUP(Tabel_RIE[[#This Row],[W2]],Tabel_FK_W[],2,FALSE),"")</f>
        <v/>
      </c>
      <c r="AG3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7" s="88"/>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c r="B38" s="107">
        <v>31</v>
      </c>
      <c r="C38" s="58"/>
      <c r="D38" s="58"/>
      <c r="E38" s="58"/>
      <c r="F38" s="58"/>
      <c r="G38" s="58"/>
      <c r="H38" s="58"/>
      <c r="I38" s="58"/>
      <c r="J38" s="58"/>
      <c r="K38" s="59"/>
      <c r="L38" s="86" t="str">
        <f>IF(Tabel_RIE[[#This Row],[E1]]&gt;0,VLOOKUP(Tabel_RIE[[#This Row],[E1]],Tabel_FK_E[],2,FALSE),"")</f>
        <v/>
      </c>
      <c r="M38" s="59"/>
      <c r="N38" s="88" t="str">
        <f>IF(Tabel_RIE[[#This Row],[B1]]&gt;0,VLOOKUP(Tabel_RIE[[#This Row],[B1]],Tabel_FK_B[],2,FALSE),"")</f>
        <v/>
      </c>
      <c r="O38" s="59"/>
      <c r="P38" s="88" t="str">
        <f>IF(Tabel_RIE[[#This Row],[W1]]&gt;0,VLOOKUP(Tabel_RIE[[#This Row],[W1]],Tabel_FK_W[],2,FALSE),"")</f>
        <v/>
      </c>
      <c r="Q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88" t="str">
        <f>IF(OR(Tabel_RIE[[#This Row],[E12]]="",Tabel_RIE[[#This Row],[B12]]="",Tabel_RIE[[#This Row],[W12]]=""),"",Tabel_RIE[[#This Row],[E12]]*Tabel_RIE[[#This Row],[B12]]*Tabel_RIE[[#This Row],[W12]])</f>
        <v/>
      </c>
      <c r="S38" s="70" t="str">
        <f>IF(AND(Tabel_RIE[[#This Row],[E12]]="",Tabel_RIE[[#This Row],[R12]]=""),"",IF(AND(OR(Tabel_RIE[[#This Row],[E12]]="",Tabel_RIE[[#This Row],[E12]]&lt;15),OR(Tabel_RIE[[#This Row],[R12]]="",Tabel_RIE[[#This Row],[R12]]&lt;70)),"n.v.t.",IF(OR(Tabel_RIE[[#This Row],[E12]]&gt;=15,Tabel_RIE[[#This Row],[R12]]&gt;=70),"√","fout")))</f>
        <v/>
      </c>
      <c r="T38" s="60"/>
      <c r="U38" s="64"/>
      <c r="V38" s="64"/>
      <c r="W38" s="62"/>
      <c r="X38" s="91" t="str">
        <f t="shared" si="1"/>
        <v>Bronaanpak:
Collectieve maatregelen:
Individuele maatregelen:
PBM's:</v>
      </c>
      <c r="Y38" s="58"/>
      <c r="Z38" s="65"/>
      <c r="AA38" s="60"/>
      <c r="AB38" s="88" t="str">
        <f>IF(Tabel_RIE[[#This Row],[E2]]&gt;0,VLOOKUP(Tabel_RIE[[#This Row],[E2]],Tabel_FK_E[],2,FALSE),"")</f>
        <v/>
      </c>
      <c r="AC38" s="60"/>
      <c r="AD38" s="88" t="str">
        <f>IF(Tabel_RIE[[#This Row],[B2]]&gt;0,VLOOKUP(Tabel_RIE[[#This Row],[B2]],Tabel_FK_B[],2,FALSE),"")</f>
        <v/>
      </c>
      <c r="AE38" s="60"/>
      <c r="AF38" s="88" t="str">
        <f>IF(Tabel_RIE[[#This Row],[W2]]&gt;0,VLOOKUP(Tabel_RIE[[#This Row],[W2]],Tabel_FK_W[],2,FALSE),"")</f>
        <v/>
      </c>
      <c r="AG3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8" s="88"/>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Ja</v>
      </c>
      <c r="AM38" s="9" t="str">
        <f>IF(Tabel_RIE[[#This Row],[R22]]&lt;&gt;"",Tabel_RIE[[#This Row],[R22]],Tabel_RIE[[#This Row],[R12]])</f>
        <v/>
      </c>
    </row>
    <row r="39" spans="2:39" ht="42" customHeight="1">
      <c r="B39" s="107">
        <v>32</v>
      </c>
      <c r="C39" s="58"/>
      <c r="D39" s="58"/>
      <c r="E39" s="58"/>
      <c r="F39" s="58"/>
      <c r="G39" s="58"/>
      <c r="H39" s="58"/>
      <c r="I39" s="58"/>
      <c r="J39" s="58"/>
      <c r="K39" s="59"/>
      <c r="L39" s="86" t="str">
        <f>IF(Tabel_RIE[[#This Row],[E1]]&gt;0,VLOOKUP(Tabel_RIE[[#This Row],[E1]],Tabel_FK_E[],2,FALSE),"")</f>
        <v/>
      </c>
      <c r="M39" s="59"/>
      <c r="N39" s="88" t="str">
        <f>IF(Tabel_RIE[[#This Row],[B1]]&gt;0,VLOOKUP(Tabel_RIE[[#This Row],[B1]],Tabel_FK_B[],2,FALSE),"")</f>
        <v/>
      </c>
      <c r="O39" s="59"/>
      <c r="P39" s="88" t="str">
        <f>IF(Tabel_RIE[[#This Row],[W1]]&gt;0,VLOOKUP(Tabel_RIE[[#This Row],[W1]],Tabel_FK_W[],2,FALSE),"")</f>
        <v/>
      </c>
      <c r="Q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88" t="str">
        <f>IF(OR(Tabel_RIE[[#This Row],[E12]]="",Tabel_RIE[[#This Row],[B12]]="",Tabel_RIE[[#This Row],[W12]]=""),"",Tabel_RIE[[#This Row],[E12]]*Tabel_RIE[[#This Row],[B12]]*Tabel_RIE[[#This Row],[W12]])</f>
        <v/>
      </c>
      <c r="S39" s="70" t="str">
        <f>IF(AND(Tabel_RIE[[#This Row],[E12]]="",Tabel_RIE[[#This Row],[R12]]=""),"",IF(AND(OR(Tabel_RIE[[#This Row],[E12]]="",Tabel_RIE[[#This Row],[E12]]&lt;15),OR(Tabel_RIE[[#This Row],[R12]]="",Tabel_RIE[[#This Row],[R12]]&lt;70)),"n.v.t.",IF(OR(Tabel_RIE[[#This Row],[E12]]&gt;=15,Tabel_RIE[[#This Row],[R12]]&gt;=70),"√","fout")))</f>
        <v/>
      </c>
      <c r="T39" s="60"/>
      <c r="U39" s="64"/>
      <c r="V39" s="64"/>
      <c r="W39" s="62"/>
      <c r="X39" s="91" t="str">
        <f t="shared" si="1"/>
        <v>Bronaanpak:
Collectieve maatregelen:
Individuele maatregelen:
PBM's:</v>
      </c>
      <c r="Y39" s="58"/>
      <c r="Z39" s="65"/>
      <c r="AA39" s="60"/>
      <c r="AB39" s="88" t="str">
        <f>IF(Tabel_RIE[[#This Row],[E2]]&gt;0,VLOOKUP(Tabel_RIE[[#This Row],[E2]],Tabel_FK_E[],2,FALSE),"")</f>
        <v/>
      </c>
      <c r="AC39" s="60"/>
      <c r="AD39" s="88" t="str">
        <f>IF(Tabel_RIE[[#This Row],[B2]]&gt;0,VLOOKUP(Tabel_RIE[[#This Row],[B2]],Tabel_FK_B[],2,FALSE),"")</f>
        <v/>
      </c>
      <c r="AE39" s="60"/>
      <c r="AF39" s="88" t="str">
        <f>IF(Tabel_RIE[[#This Row],[W2]]&gt;0,VLOOKUP(Tabel_RIE[[#This Row],[W2]],Tabel_FK_W[],2,FALSE),"")</f>
        <v/>
      </c>
      <c r="AG3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9" s="88"/>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Ja</v>
      </c>
      <c r="AM39" s="9" t="str">
        <f>IF(Tabel_RIE[[#This Row],[R22]]&lt;&gt;"",Tabel_RIE[[#This Row],[R22]],Tabel_RIE[[#This Row],[R12]])</f>
        <v/>
      </c>
    </row>
    <row r="40" spans="2:39" ht="42" customHeight="1">
      <c r="B40" s="107">
        <v>33</v>
      </c>
      <c r="C40" s="58"/>
      <c r="D40" s="58"/>
      <c r="E40" s="58"/>
      <c r="F40" s="58"/>
      <c r="G40" s="58"/>
      <c r="H40" s="58"/>
      <c r="I40" s="58"/>
      <c r="J40" s="58"/>
      <c r="K40" s="59"/>
      <c r="L40" s="86" t="str">
        <f>IF(Tabel_RIE[[#This Row],[E1]]&gt;0,VLOOKUP(Tabel_RIE[[#This Row],[E1]],Tabel_FK_E[],2,FALSE),"")</f>
        <v/>
      </c>
      <c r="M40" s="59"/>
      <c r="N40" s="88" t="str">
        <f>IF(Tabel_RIE[[#This Row],[B1]]&gt;0,VLOOKUP(Tabel_RIE[[#This Row],[B1]],Tabel_FK_B[],2,FALSE),"")</f>
        <v/>
      </c>
      <c r="O40" s="59"/>
      <c r="P40" s="88" t="str">
        <f>IF(Tabel_RIE[[#This Row],[W1]]&gt;0,VLOOKUP(Tabel_RIE[[#This Row],[W1]],Tabel_FK_W[],2,FALSE),"")</f>
        <v/>
      </c>
      <c r="Q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88" t="str">
        <f>IF(OR(Tabel_RIE[[#This Row],[E12]]="",Tabel_RIE[[#This Row],[B12]]="",Tabel_RIE[[#This Row],[W12]]=""),"",Tabel_RIE[[#This Row],[E12]]*Tabel_RIE[[#This Row],[B12]]*Tabel_RIE[[#This Row],[W12]])</f>
        <v/>
      </c>
      <c r="S40" s="70" t="str">
        <f>IF(AND(Tabel_RIE[[#This Row],[E12]]="",Tabel_RIE[[#This Row],[R12]]=""),"",IF(AND(OR(Tabel_RIE[[#This Row],[E12]]="",Tabel_RIE[[#This Row],[E12]]&lt;15),OR(Tabel_RIE[[#This Row],[R12]]="",Tabel_RIE[[#This Row],[R12]]&lt;70)),"n.v.t.",IF(OR(Tabel_RIE[[#This Row],[E12]]&gt;=15,Tabel_RIE[[#This Row],[R12]]&gt;=70),"√","fout")))</f>
        <v/>
      </c>
      <c r="T40" s="60"/>
      <c r="U40" s="64"/>
      <c r="V40" s="64"/>
      <c r="W40" s="62"/>
      <c r="X40" s="91" t="str">
        <f t="shared" si="1"/>
        <v>Bronaanpak:
Collectieve maatregelen:
Individuele maatregelen:
PBM's:</v>
      </c>
      <c r="Y40" s="58"/>
      <c r="Z40" s="65"/>
      <c r="AA40" s="60"/>
      <c r="AB40" s="88" t="str">
        <f>IF(Tabel_RIE[[#This Row],[E2]]&gt;0,VLOOKUP(Tabel_RIE[[#This Row],[E2]],Tabel_FK_E[],2,FALSE),"")</f>
        <v/>
      </c>
      <c r="AC40" s="60"/>
      <c r="AD40" s="88" t="str">
        <f>IF(Tabel_RIE[[#This Row],[B2]]&gt;0,VLOOKUP(Tabel_RIE[[#This Row],[B2]],Tabel_FK_B[],2,FALSE),"")</f>
        <v/>
      </c>
      <c r="AE40" s="60"/>
      <c r="AF40" s="88" t="str">
        <f>IF(Tabel_RIE[[#This Row],[W2]]&gt;0,VLOOKUP(Tabel_RIE[[#This Row],[W2]],Tabel_FK_W[],2,FALSE),"")</f>
        <v/>
      </c>
      <c r="AG4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0" s="88"/>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c r="B41" s="107">
        <v>34</v>
      </c>
      <c r="C41" s="58"/>
      <c r="D41" s="58"/>
      <c r="E41" s="58"/>
      <c r="F41" s="58"/>
      <c r="G41" s="58"/>
      <c r="H41" s="58"/>
      <c r="I41" s="58"/>
      <c r="J41" s="58"/>
      <c r="K41" s="59"/>
      <c r="L41" s="86" t="str">
        <f>IF(Tabel_RIE[[#This Row],[E1]]&gt;0,VLOOKUP(Tabel_RIE[[#This Row],[E1]],Tabel_FK_E[],2,FALSE),"")</f>
        <v/>
      </c>
      <c r="M41" s="59"/>
      <c r="N41" s="88" t="str">
        <f>IF(Tabel_RIE[[#This Row],[B1]]&gt;0,VLOOKUP(Tabel_RIE[[#This Row],[B1]],Tabel_FK_B[],2,FALSE),"")</f>
        <v/>
      </c>
      <c r="O41" s="59"/>
      <c r="P41" s="88" t="str">
        <f>IF(Tabel_RIE[[#This Row],[W1]]&gt;0,VLOOKUP(Tabel_RIE[[#This Row],[W1]],Tabel_FK_W[],2,FALSE),"")</f>
        <v/>
      </c>
      <c r="Q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88" t="str">
        <f>IF(OR(Tabel_RIE[[#This Row],[E12]]="",Tabel_RIE[[#This Row],[B12]]="",Tabel_RIE[[#This Row],[W12]]=""),"",Tabel_RIE[[#This Row],[E12]]*Tabel_RIE[[#This Row],[B12]]*Tabel_RIE[[#This Row],[W12]])</f>
        <v/>
      </c>
      <c r="S41" s="70" t="str">
        <f>IF(AND(Tabel_RIE[[#This Row],[E12]]="",Tabel_RIE[[#This Row],[R12]]=""),"",IF(AND(OR(Tabel_RIE[[#This Row],[E12]]="",Tabel_RIE[[#This Row],[E12]]&lt;15),OR(Tabel_RIE[[#This Row],[R12]]="",Tabel_RIE[[#This Row],[R12]]&lt;70)),"n.v.t.",IF(OR(Tabel_RIE[[#This Row],[E12]]&gt;=15,Tabel_RIE[[#This Row],[R12]]&gt;=70),"√","fout")))</f>
        <v/>
      </c>
      <c r="T41" s="60"/>
      <c r="U41" s="64"/>
      <c r="V41" s="64"/>
      <c r="W41" s="62"/>
      <c r="X41" s="91" t="str">
        <f t="shared" si="1"/>
        <v>Bronaanpak:
Collectieve maatregelen:
Individuele maatregelen:
PBM's:</v>
      </c>
      <c r="Y41" s="58"/>
      <c r="Z41" s="65"/>
      <c r="AA41" s="60"/>
      <c r="AB41" s="88" t="str">
        <f>IF(Tabel_RIE[[#This Row],[E2]]&gt;0,VLOOKUP(Tabel_RIE[[#This Row],[E2]],Tabel_FK_E[],2,FALSE),"")</f>
        <v/>
      </c>
      <c r="AC41" s="60"/>
      <c r="AD41" s="88" t="str">
        <f>IF(Tabel_RIE[[#This Row],[B2]]&gt;0,VLOOKUP(Tabel_RIE[[#This Row],[B2]],Tabel_FK_B[],2,FALSE),"")</f>
        <v/>
      </c>
      <c r="AE41" s="60"/>
      <c r="AF41" s="88" t="str">
        <f>IF(Tabel_RIE[[#This Row],[W2]]&gt;0,VLOOKUP(Tabel_RIE[[#This Row],[W2]],Tabel_FK_W[],2,FALSE),"")</f>
        <v/>
      </c>
      <c r="AG4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1" s="88"/>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Ja</v>
      </c>
      <c r="AM41" s="9" t="str">
        <f>IF(Tabel_RIE[[#This Row],[R22]]&lt;&gt;"",Tabel_RIE[[#This Row],[R22]],Tabel_RIE[[#This Row],[R12]])</f>
        <v/>
      </c>
    </row>
    <row r="42" spans="2:39" ht="42" customHeight="1">
      <c r="B42" s="107">
        <v>35</v>
      </c>
      <c r="C42" s="58"/>
      <c r="D42" s="58"/>
      <c r="E42" s="58"/>
      <c r="F42" s="58"/>
      <c r="G42" s="58"/>
      <c r="H42" s="58"/>
      <c r="I42" s="58"/>
      <c r="J42" s="58"/>
      <c r="K42" s="59"/>
      <c r="L42" s="86" t="str">
        <f>IF(Tabel_RIE[[#This Row],[E1]]&gt;0,VLOOKUP(Tabel_RIE[[#This Row],[E1]],Tabel_FK_E[],2,FALSE),"")</f>
        <v/>
      </c>
      <c r="M42" s="59"/>
      <c r="N42" s="88" t="str">
        <f>IF(Tabel_RIE[[#This Row],[B1]]&gt;0,VLOOKUP(Tabel_RIE[[#This Row],[B1]],Tabel_FK_B[],2,FALSE),"")</f>
        <v/>
      </c>
      <c r="O42" s="59"/>
      <c r="P42" s="88" t="str">
        <f>IF(Tabel_RIE[[#This Row],[W1]]&gt;0,VLOOKUP(Tabel_RIE[[#This Row],[W1]],Tabel_FK_W[],2,FALSE),"")</f>
        <v/>
      </c>
      <c r="Q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88" t="str">
        <f>IF(OR(Tabel_RIE[[#This Row],[E12]]="",Tabel_RIE[[#This Row],[B12]]="",Tabel_RIE[[#This Row],[W12]]=""),"",Tabel_RIE[[#This Row],[E12]]*Tabel_RIE[[#This Row],[B12]]*Tabel_RIE[[#This Row],[W12]])</f>
        <v/>
      </c>
      <c r="S42" s="70" t="str">
        <f>IF(AND(Tabel_RIE[[#This Row],[E12]]="",Tabel_RIE[[#This Row],[R12]]=""),"",IF(AND(OR(Tabel_RIE[[#This Row],[E12]]="",Tabel_RIE[[#This Row],[E12]]&lt;15),OR(Tabel_RIE[[#This Row],[R12]]="",Tabel_RIE[[#This Row],[R12]]&lt;70)),"n.v.t.",IF(OR(Tabel_RIE[[#This Row],[E12]]&gt;=15,Tabel_RIE[[#This Row],[R12]]&gt;=70),"√","fout")))</f>
        <v/>
      </c>
      <c r="T42" s="60"/>
      <c r="U42" s="64"/>
      <c r="V42" s="64"/>
      <c r="W42" s="62"/>
      <c r="X42" s="91" t="str">
        <f t="shared" si="1"/>
        <v>Bronaanpak:
Collectieve maatregelen:
Individuele maatregelen:
PBM's:</v>
      </c>
      <c r="Y42" s="58"/>
      <c r="Z42" s="65"/>
      <c r="AA42" s="60"/>
      <c r="AB42" s="88" t="str">
        <f>IF(Tabel_RIE[[#This Row],[E2]]&gt;0,VLOOKUP(Tabel_RIE[[#This Row],[E2]],Tabel_FK_E[],2,FALSE),"")</f>
        <v/>
      </c>
      <c r="AC42" s="60"/>
      <c r="AD42" s="88" t="str">
        <f>IF(Tabel_RIE[[#This Row],[B2]]&gt;0,VLOOKUP(Tabel_RIE[[#This Row],[B2]],Tabel_FK_B[],2,FALSE),"")</f>
        <v/>
      </c>
      <c r="AE42" s="60"/>
      <c r="AF42" s="88" t="str">
        <f>IF(Tabel_RIE[[#This Row],[W2]]&gt;0,VLOOKUP(Tabel_RIE[[#This Row],[W2]],Tabel_FK_W[],2,FALSE),"")</f>
        <v/>
      </c>
      <c r="AG4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2" s="88"/>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Ja</v>
      </c>
      <c r="AM42" s="9" t="str">
        <f>IF(Tabel_RIE[[#This Row],[R22]]&lt;&gt;"",Tabel_RIE[[#This Row],[R22]],Tabel_RIE[[#This Row],[R12]])</f>
        <v/>
      </c>
    </row>
    <row r="43" spans="2:39" ht="42" customHeight="1">
      <c r="B43" s="107">
        <v>36</v>
      </c>
      <c r="C43" s="58"/>
      <c r="D43" s="58"/>
      <c r="E43" s="58"/>
      <c r="F43" s="58"/>
      <c r="G43" s="58"/>
      <c r="H43" s="58"/>
      <c r="I43" s="58"/>
      <c r="J43" s="58"/>
      <c r="K43" s="59"/>
      <c r="L43" s="86" t="str">
        <f>IF(Tabel_RIE[[#This Row],[E1]]&gt;0,VLOOKUP(Tabel_RIE[[#This Row],[E1]],Tabel_FK_E[],2,FALSE),"")</f>
        <v/>
      </c>
      <c r="M43" s="59"/>
      <c r="N43" s="88" t="str">
        <f>IF(Tabel_RIE[[#This Row],[B1]]&gt;0,VLOOKUP(Tabel_RIE[[#This Row],[B1]],Tabel_FK_B[],2,FALSE),"")</f>
        <v/>
      </c>
      <c r="O43" s="59"/>
      <c r="P43" s="88" t="str">
        <f>IF(Tabel_RIE[[#This Row],[W1]]&gt;0,VLOOKUP(Tabel_RIE[[#This Row],[W1]],Tabel_FK_W[],2,FALSE),"")</f>
        <v/>
      </c>
      <c r="Q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88" t="str">
        <f>IF(OR(Tabel_RIE[[#This Row],[E12]]="",Tabel_RIE[[#This Row],[B12]]="",Tabel_RIE[[#This Row],[W12]]=""),"",Tabel_RIE[[#This Row],[E12]]*Tabel_RIE[[#This Row],[B12]]*Tabel_RIE[[#This Row],[W12]])</f>
        <v/>
      </c>
      <c r="S43" s="70" t="str">
        <f>IF(AND(Tabel_RIE[[#This Row],[E12]]="",Tabel_RIE[[#This Row],[R12]]=""),"",IF(AND(OR(Tabel_RIE[[#This Row],[E12]]="",Tabel_RIE[[#This Row],[E12]]&lt;15),OR(Tabel_RIE[[#This Row],[R12]]="",Tabel_RIE[[#This Row],[R12]]&lt;70)),"n.v.t.",IF(OR(Tabel_RIE[[#This Row],[E12]]&gt;=15,Tabel_RIE[[#This Row],[R12]]&gt;=70),"√","fout")))</f>
        <v/>
      </c>
      <c r="T43" s="60"/>
      <c r="U43" s="64"/>
      <c r="V43" s="64"/>
      <c r="W43" s="62"/>
      <c r="X43" s="91" t="str">
        <f t="shared" si="1"/>
        <v>Bronaanpak:
Collectieve maatregelen:
Individuele maatregelen:
PBM's:</v>
      </c>
      <c r="Y43" s="58"/>
      <c r="Z43" s="65"/>
      <c r="AA43" s="60"/>
      <c r="AB43" s="88" t="str">
        <f>IF(Tabel_RIE[[#This Row],[E2]]&gt;0,VLOOKUP(Tabel_RIE[[#This Row],[E2]],Tabel_FK_E[],2,FALSE),"")</f>
        <v/>
      </c>
      <c r="AC43" s="60"/>
      <c r="AD43" s="88" t="str">
        <f>IF(Tabel_RIE[[#This Row],[B2]]&gt;0,VLOOKUP(Tabel_RIE[[#This Row],[B2]],Tabel_FK_B[],2,FALSE),"")</f>
        <v/>
      </c>
      <c r="AE43" s="60"/>
      <c r="AF43" s="88" t="str">
        <f>IF(Tabel_RIE[[#This Row],[W2]]&gt;0,VLOOKUP(Tabel_RIE[[#This Row],[W2]],Tabel_FK_W[],2,FALSE),"")</f>
        <v/>
      </c>
      <c r="AG4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3" s="88"/>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c r="B44" s="107">
        <v>37</v>
      </c>
      <c r="C44" s="58"/>
      <c r="D44" s="58"/>
      <c r="E44" s="58"/>
      <c r="F44" s="58"/>
      <c r="G44" s="58"/>
      <c r="H44" s="58"/>
      <c r="I44" s="58"/>
      <c r="J44" s="58"/>
      <c r="K44" s="59"/>
      <c r="L44" s="86" t="str">
        <f>IF(Tabel_RIE[[#This Row],[E1]]&gt;0,VLOOKUP(Tabel_RIE[[#This Row],[E1]],Tabel_FK_E[],2,FALSE),"")</f>
        <v/>
      </c>
      <c r="M44" s="59"/>
      <c r="N44" s="88" t="str">
        <f>IF(Tabel_RIE[[#This Row],[B1]]&gt;0,VLOOKUP(Tabel_RIE[[#This Row],[B1]],Tabel_FK_B[],2,FALSE),"")</f>
        <v/>
      </c>
      <c r="O44" s="59"/>
      <c r="P44" s="88" t="str">
        <f>IF(Tabel_RIE[[#This Row],[W1]]&gt;0,VLOOKUP(Tabel_RIE[[#This Row],[W1]],Tabel_FK_W[],2,FALSE),"")</f>
        <v/>
      </c>
      <c r="Q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88" t="str">
        <f>IF(OR(Tabel_RIE[[#This Row],[E12]]="",Tabel_RIE[[#This Row],[B12]]="",Tabel_RIE[[#This Row],[W12]]=""),"",Tabel_RIE[[#This Row],[E12]]*Tabel_RIE[[#This Row],[B12]]*Tabel_RIE[[#This Row],[W12]])</f>
        <v/>
      </c>
      <c r="S44" s="70" t="str">
        <f>IF(AND(Tabel_RIE[[#This Row],[E12]]="",Tabel_RIE[[#This Row],[R12]]=""),"",IF(AND(OR(Tabel_RIE[[#This Row],[E12]]="",Tabel_RIE[[#This Row],[E12]]&lt;15),OR(Tabel_RIE[[#This Row],[R12]]="",Tabel_RIE[[#This Row],[R12]]&lt;70)),"n.v.t.",IF(OR(Tabel_RIE[[#This Row],[E12]]&gt;=15,Tabel_RIE[[#This Row],[R12]]&gt;=70),"√","fout")))</f>
        <v/>
      </c>
      <c r="T44" s="60"/>
      <c r="U44" s="64"/>
      <c r="V44" s="64"/>
      <c r="W44" s="62"/>
      <c r="X44" s="91" t="str">
        <f t="shared" si="1"/>
        <v>Bronaanpak:
Collectieve maatregelen:
Individuele maatregelen:
PBM's:</v>
      </c>
      <c r="Y44" s="58"/>
      <c r="Z44" s="65"/>
      <c r="AA44" s="60"/>
      <c r="AB44" s="88" t="str">
        <f>IF(Tabel_RIE[[#This Row],[E2]]&gt;0,VLOOKUP(Tabel_RIE[[#This Row],[E2]],Tabel_FK_E[],2,FALSE),"")</f>
        <v/>
      </c>
      <c r="AC44" s="60"/>
      <c r="AD44" s="88" t="str">
        <f>IF(Tabel_RIE[[#This Row],[B2]]&gt;0,VLOOKUP(Tabel_RIE[[#This Row],[B2]],Tabel_FK_B[],2,FALSE),"")</f>
        <v/>
      </c>
      <c r="AE44" s="60"/>
      <c r="AF44" s="88" t="str">
        <f>IF(Tabel_RIE[[#This Row],[W2]]&gt;0,VLOOKUP(Tabel_RIE[[#This Row],[W2]],Tabel_FK_W[],2,FALSE),"")</f>
        <v/>
      </c>
      <c r="AG4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4" s="88"/>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Ja</v>
      </c>
      <c r="AM44" s="9" t="str">
        <f>IF(Tabel_RIE[[#This Row],[R22]]&lt;&gt;"",Tabel_RIE[[#This Row],[R22]],Tabel_RIE[[#This Row],[R12]])</f>
        <v/>
      </c>
    </row>
    <row r="45" spans="2:39" ht="42" customHeight="1">
      <c r="B45" s="107">
        <v>38</v>
      </c>
      <c r="C45" s="58"/>
      <c r="D45" s="58"/>
      <c r="E45" s="58"/>
      <c r="F45" s="58"/>
      <c r="G45" s="58"/>
      <c r="H45" s="58"/>
      <c r="I45" s="58"/>
      <c r="J45" s="58"/>
      <c r="K45" s="59"/>
      <c r="L45" s="86" t="str">
        <f>IF(Tabel_RIE[[#This Row],[E1]]&gt;0,VLOOKUP(Tabel_RIE[[#This Row],[E1]],Tabel_FK_E[],2,FALSE),"")</f>
        <v/>
      </c>
      <c r="M45" s="59"/>
      <c r="N45" s="88" t="str">
        <f>IF(Tabel_RIE[[#This Row],[B1]]&gt;0,VLOOKUP(Tabel_RIE[[#This Row],[B1]],Tabel_FK_B[],2,FALSE),"")</f>
        <v/>
      </c>
      <c r="O45" s="59"/>
      <c r="P45" s="88" t="str">
        <f>IF(Tabel_RIE[[#This Row],[W1]]&gt;0,VLOOKUP(Tabel_RIE[[#This Row],[W1]],Tabel_FK_W[],2,FALSE),"")</f>
        <v/>
      </c>
      <c r="Q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88" t="str">
        <f>IF(OR(Tabel_RIE[[#This Row],[E12]]="",Tabel_RIE[[#This Row],[B12]]="",Tabel_RIE[[#This Row],[W12]]=""),"",Tabel_RIE[[#This Row],[E12]]*Tabel_RIE[[#This Row],[B12]]*Tabel_RIE[[#This Row],[W12]])</f>
        <v/>
      </c>
      <c r="S45" s="70" t="str">
        <f>IF(AND(Tabel_RIE[[#This Row],[E12]]="",Tabel_RIE[[#This Row],[R12]]=""),"",IF(AND(OR(Tabel_RIE[[#This Row],[E12]]="",Tabel_RIE[[#This Row],[E12]]&lt;15),OR(Tabel_RIE[[#This Row],[R12]]="",Tabel_RIE[[#This Row],[R12]]&lt;70)),"n.v.t.",IF(OR(Tabel_RIE[[#This Row],[E12]]&gt;=15,Tabel_RIE[[#This Row],[R12]]&gt;=70),"√","fout")))</f>
        <v/>
      </c>
      <c r="T45" s="60"/>
      <c r="U45" s="64"/>
      <c r="V45" s="64"/>
      <c r="W45" s="62"/>
      <c r="X45" s="91" t="str">
        <f t="shared" si="1"/>
        <v>Bronaanpak:
Collectieve maatregelen:
Individuele maatregelen:
PBM's:</v>
      </c>
      <c r="Y45" s="58"/>
      <c r="Z45" s="65"/>
      <c r="AA45" s="60"/>
      <c r="AB45" s="88" t="str">
        <f>IF(Tabel_RIE[[#This Row],[E2]]&gt;0,VLOOKUP(Tabel_RIE[[#This Row],[E2]],Tabel_FK_E[],2,FALSE),"")</f>
        <v/>
      </c>
      <c r="AC45" s="60"/>
      <c r="AD45" s="88" t="str">
        <f>IF(Tabel_RIE[[#This Row],[B2]]&gt;0,VLOOKUP(Tabel_RIE[[#This Row],[B2]],Tabel_FK_B[],2,FALSE),"")</f>
        <v/>
      </c>
      <c r="AE45" s="60"/>
      <c r="AF45" s="88" t="str">
        <f>IF(Tabel_RIE[[#This Row],[W2]]&gt;0,VLOOKUP(Tabel_RIE[[#This Row],[W2]],Tabel_FK_W[],2,FALSE),"")</f>
        <v/>
      </c>
      <c r="AG4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5" s="88"/>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Ja</v>
      </c>
      <c r="AM45" s="9" t="str">
        <f>IF(Tabel_RIE[[#This Row],[R22]]&lt;&gt;"",Tabel_RIE[[#This Row],[R22]],Tabel_RIE[[#This Row],[R12]])</f>
        <v/>
      </c>
    </row>
    <row r="46" spans="2:39" ht="42" customHeight="1">
      <c r="B46" s="107">
        <v>39</v>
      </c>
      <c r="C46" s="58"/>
      <c r="D46" s="58"/>
      <c r="E46" s="58"/>
      <c r="F46" s="58"/>
      <c r="G46" s="58"/>
      <c r="H46" s="58"/>
      <c r="I46" s="58"/>
      <c r="J46" s="58"/>
      <c r="K46" s="59"/>
      <c r="L46" s="86" t="str">
        <f>IF(Tabel_RIE[[#This Row],[E1]]&gt;0,VLOOKUP(Tabel_RIE[[#This Row],[E1]],Tabel_FK_E[],2,FALSE),"")</f>
        <v/>
      </c>
      <c r="M46" s="59"/>
      <c r="N46" s="88" t="str">
        <f>IF(Tabel_RIE[[#This Row],[B1]]&gt;0,VLOOKUP(Tabel_RIE[[#This Row],[B1]],Tabel_FK_B[],2,FALSE),"")</f>
        <v/>
      </c>
      <c r="O46" s="59"/>
      <c r="P46" s="88" t="str">
        <f>IF(Tabel_RIE[[#This Row],[W1]]&gt;0,VLOOKUP(Tabel_RIE[[#This Row],[W1]],Tabel_FK_W[],2,FALSE),"")</f>
        <v/>
      </c>
      <c r="Q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88" t="str">
        <f>IF(OR(Tabel_RIE[[#This Row],[E12]]="",Tabel_RIE[[#This Row],[B12]]="",Tabel_RIE[[#This Row],[W12]]=""),"",Tabel_RIE[[#This Row],[E12]]*Tabel_RIE[[#This Row],[B12]]*Tabel_RIE[[#This Row],[W12]])</f>
        <v/>
      </c>
      <c r="S46" s="70" t="str">
        <f>IF(AND(Tabel_RIE[[#This Row],[E12]]="",Tabel_RIE[[#This Row],[R12]]=""),"",IF(AND(OR(Tabel_RIE[[#This Row],[E12]]="",Tabel_RIE[[#This Row],[E12]]&lt;15),OR(Tabel_RIE[[#This Row],[R12]]="",Tabel_RIE[[#This Row],[R12]]&lt;70)),"n.v.t.",IF(OR(Tabel_RIE[[#This Row],[E12]]&gt;=15,Tabel_RIE[[#This Row],[R12]]&gt;=70),"√","fout")))</f>
        <v/>
      </c>
      <c r="T46" s="60"/>
      <c r="U46" s="64"/>
      <c r="V46" s="64"/>
      <c r="W46" s="62"/>
      <c r="X46" s="91" t="str">
        <f t="shared" si="1"/>
        <v>Bronaanpak:
Collectieve maatregelen:
Individuele maatregelen:
PBM's:</v>
      </c>
      <c r="Y46" s="58"/>
      <c r="Z46" s="65"/>
      <c r="AA46" s="60"/>
      <c r="AB46" s="88" t="str">
        <f>IF(Tabel_RIE[[#This Row],[E2]]&gt;0,VLOOKUP(Tabel_RIE[[#This Row],[E2]],Tabel_FK_E[],2,FALSE),"")</f>
        <v/>
      </c>
      <c r="AC46" s="60"/>
      <c r="AD46" s="88" t="str">
        <f>IF(Tabel_RIE[[#This Row],[B2]]&gt;0,VLOOKUP(Tabel_RIE[[#This Row],[B2]],Tabel_FK_B[],2,FALSE),"")</f>
        <v/>
      </c>
      <c r="AE46" s="60"/>
      <c r="AF46" s="88" t="str">
        <f>IF(Tabel_RIE[[#This Row],[W2]]&gt;0,VLOOKUP(Tabel_RIE[[#This Row],[W2]],Tabel_FK_W[],2,FALSE),"")</f>
        <v/>
      </c>
      <c r="AG4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6" s="88"/>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c r="B47" s="107">
        <v>40</v>
      </c>
      <c r="C47" s="58"/>
      <c r="D47" s="58"/>
      <c r="E47" s="58"/>
      <c r="F47" s="58"/>
      <c r="G47" s="58"/>
      <c r="H47" s="58"/>
      <c r="I47" s="58"/>
      <c r="J47" s="58"/>
      <c r="K47" s="59"/>
      <c r="L47" s="86" t="str">
        <f>IF(Tabel_RIE[[#This Row],[E1]]&gt;0,VLOOKUP(Tabel_RIE[[#This Row],[E1]],Tabel_FK_E[],2,FALSE),"")</f>
        <v/>
      </c>
      <c r="M47" s="59"/>
      <c r="N47" s="88" t="str">
        <f>IF(Tabel_RIE[[#This Row],[B1]]&gt;0,VLOOKUP(Tabel_RIE[[#This Row],[B1]],Tabel_FK_B[],2,FALSE),"")</f>
        <v/>
      </c>
      <c r="O47" s="59"/>
      <c r="P47" s="88" t="str">
        <f>IF(Tabel_RIE[[#This Row],[W1]]&gt;0,VLOOKUP(Tabel_RIE[[#This Row],[W1]],Tabel_FK_W[],2,FALSE),"")</f>
        <v/>
      </c>
      <c r="Q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8" t="str">
        <f>IF(OR(Tabel_RIE[[#This Row],[E12]]="",Tabel_RIE[[#This Row],[B12]]="",Tabel_RIE[[#This Row],[W12]]=""),"",Tabel_RIE[[#This Row],[E12]]*Tabel_RIE[[#This Row],[B12]]*Tabel_RIE[[#This Row],[W12]])</f>
        <v/>
      </c>
      <c r="S47" s="70" t="str">
        <f>IF(AND(Tabel_RIE[[#This Row],[E12]]="",Tabel_RIE[[#This Row],[R12]]=""),"",IF(AND(OR(Tabel_RIE[[#This Row],[E12]]="",Tabel_RIE[[#This Row],[E12]]&lt;15),OR(Tabel_RIE[[#This Row],[R12]]="",Tabel_RIE[[#This Row],[R12]]&lt;70)),"n.v.t.",IF(OR(Tabel_RIE[[#This Row],[E12]]&gt;=15,Tabel_RIE[[#This Row],[R12]]&gt;=70),"√","fout")))</f>
        <v/>
      </c>
      <c r="T47" s="60"/>
      <c r="U47" s="64"/>
      <c r="V47" s="64"/>
      <c r="W47" s="62"/>
      <c r="X47" s="91" t="str">
        <f t="shared" si="1"/>
        <v>Bronaanpak:
Collectieve maatregelen:
Individuele maatregelen:
PBM's:</v>
      </c>
      <c r="Y47" s="58"/>
      <c r="Z47" s="65"/>
      <c r="AA47" s="60"/>
      <c r="AB47" s="88" t="str">
        <f>IF(Tabel_RIE[[#This Row],[E2]]&gt;0,VLOOKUP(Tabel_RIE[[#This Row],[E2]],Tabel_FK_E[],2,FALSE),"")</f>
        <v/>
      </c>
      <c r="AC47" s="60"/>
      <c r="AD47" s="88" t="str">
        <f>IF(Tabel_RIE[[#This Row],[B2]]&gt;0,VLOOKUP(Tabel_RIE[[#This Row],[B2]],Tabel_FK_B[],2,FALSE),"")</f>
        <v/>
      </c>
      <c r="AE47" s="60"/>
      <c r="AF47" s="88" t="str">
        <f>IF(Tabel_RIE[[#This Row],[W2]]&gt;0,VLOOKUP(Tabel_RIE[[#This Row],[W2]],Tabel_FK_W[],2,FALSE),"")</f>
        <v/>
      </c>
      <c r="AG4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7" s="88"/>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c r="B48" s="107">
        <v>41</v>
      </c>
      <c r="C48" s="58"/>
      <c r="D48" s="58"/>
      <c r="E48" s="58"/>
      <c r="F48" s="58"/>
      <c r="G48" s="58"/>
      <c r="H48" s="58"/>
      <c r="I48" s="58"/>
      <c r="J48" s="58"/>
      <c r="K48" s="59"/>
      <c r="L48" s="86" t="str">
        <f>IF(Tabel_RIE[[#This Row],[E1]]&gt;0,VLOOKUP(Tabel_RIE[[#This Row],[E1]],Tabel_FK_E[],2,FALSE),"")</f>
        <v/>
      </c>
      <c r="M48" s="59"/>
      <c r="N48" s="88" t="str">
        <f>IF(Tabel_RIE[[#This Row],[B1]]&gt;0,VLOOKUP(Tabel_RIE[[#This Row],[B1]],Tabel_FK_B[],2,FALSE),"")</f>
        <v/>
      </c>
      <c r="O48" s="59"/>
      <c r="P48" s="88" t="str">
        <f>IF(Tabel_RIE[[#This Row],[W1]]&gt;0,VLOOKUP(Tabel_RIE[[#This Row],[W1]],Tabel_FK_W[],2,FALSE),"")</f>
        <v/>
      </c>
      <c r="Q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88" t="str">
        <f>IF(OR(Tabel_RIE[[#This Row],[E12]]="",Tabel_RIE[[#This Row],[B12]]="",Tabel_RIE[[#This Row],[W12]]=""),"",Tabel_RIE[[#This Row],[E12]]*Tabel_RIE[[#This Row],[B12]]*Tabel_RIE[[#This Row],[W12]])</f>
        <v/>
      </c>
      <c r="S48" s="70" t="str">
        <f>IF(AND(Tabel_RIE[[#This Row],[E12]]="",Tabel_RIE[[#This Row],[R12]]=""),"",IF(AND(OR(Tabel_RIE[[#This Row],[E12]]="",Tabel_RIE[[#This Row],[E12]]&lt;15),OR(Tabel_RIE[[#This Row],[R12]]="",Tabel_RIE[[#This Row],[R12]]&lt;70)),"n.v.t.",IF(OR(Tabel_RIE[[#This Row],[E12]]&gt;=15,Tabel_RIE[[#This Row],[R12]]&gt;=70),"√","fout")))</f>
        <v/>
      </c>
      <c r="T48" s="60"/>
      <c r="U48" s="64"/>
      <c r="V48" s="64"/>
      <c r="W48" s="62"/>
      <c r="X48" s="91" t="str">
        <f t="shared" si="1"/>
        <v>Bronaanpak:
Collectieve maatregelen:
Individuele maatregelen:
PBM's:</v>
      </c>
      <c r="Y48" s="58"/>
      <c r="Z48" s="65"/>
      <c r="AA48" s="60"/>
      <c r="AB48" s="88" t="str">
        <f>IF(Tabel_RIE[[#This Row],[E2]]&gt;0,VLOOKUP(Tabel_RIE[[#This Row],[E2]],Tabel_FK_E[],2,FALSE),"")</f>
        <v/>
      </c>
      <c r="AC48" s="60"/>
      <c r="AD48" s="88" t="str">
        <f>IF(Tabel_RIE[[#This Row],[B2]]&gt;0,VLOOKUP(Tabel_RIE[[#This Row],[B2]],Tabel_FK_B[],2,FALSE),"")</f>
        <v/>
      </c>
      <c r="AE48" s="60"/>
      <c r="AF48" s="88" t="str">
        <f>IF(Tabel_RIE[[#This Row],[W2]]&gt;0,VLOOKUP(Tabel_RIE[[#This Row],[W2]],Tabel_FK_W[],2,FALSE),"")</f>
        <v/>
      </c>
      <c r="AG4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8" s="88"/>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Ja</v>
      </c>
      <c r="AM48" s="9" t="str">
        <f>IF(Tabel_RIE[[#This Row],[R22]]&lt;&gt;"",Tabel_RIE[[#This Row],[R22]],Tabel_RIE[[#This Row],[R12]])</f>
        <v/>
      </c>
    </row>
    <row r="49" spans="2:39" ht="42" customHeight="1">
      <c r="B49" s="107">
        <v>42</v>
      </c>
      <c r="C49" s="58"/>
      <c r="D49" s="58"/>
      <c r="E49" s="58"/>
      <c r="F49" s="58"/>
      <c r="G49" s="58"/>
      <c r="H49" s="58"/>
      <c r="I49" s="58"/>
      <c r="J49" s="58"/>
      <c r="K49" s="59"/>
      <c r="L49" s="86" t="str">
        <f>IF(Tabel_RIE[[#This Row],[E1]]&gt;0,VLOOKUP(Tabel_RIE[[#This Row],[E1]],Tabel_FK_E[],2,FALSE),"")</f>
        <v/>
      </c>
      <c r="M49" s="59"/>
      <c r="N49" s="88" t="str">
        <f>IF(Tabel_RIE[[#This Row],[B1]]&gt;0,VLOOKUP(Tabel_RIE[[#This Row],[B1]],Tabel_FK_B[],2,FALSE),"")</f>
        <v/>
      </c>
      <c r="O49" s="59"/>
      <c r="P49" s="88" t="str">
        <f>IF(Tabel_RIE[[#This Row],[W1]]&gt;0,VLOOKUP(Tabel_RIE[[#This Row],[W1]],Tabel_FK_W[],2,FALSE),"")</f>
        <v/>
      </c>
      <c r="Q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88" t="str">
        <f>IF(OR(Tabel_RIE[[#This Row],[E12]]="",Tabel_RIE[[#This Row],[B12]]="",Tabel_RIE[[#This Row],[W12]]=""),"",Tabel_RIE[[#This Row],[E12]]*Tabel_RIE[[#This Row],[B12]]*Tabel_RIE[[#This Row],[W12]])</f>
        <v/>
      </c>
      <c r="S49" s="70" t="str">
        <f>IF(AND(Tabel_RIE[[#This Row],[E12]]="",Tabel_RIE[[#This Row],[R12]]=""),"",IF(AND(OR(Tabel_RIE[[#This Row],[E12]]="",Tabel_RIE[[#This Row],[E12]]&lt;15),OR(Tabel_RIE[[#This Row],[R12]]="",Tabel_RIE[[#This Row],[R12]]&lt;70)),"n.v.t.",IF(OR(Tabel_RIE[[#This Row],[E12]]&gt;=15,Tabel_RIE[[#This Row],[R12]]&gt;=70),"√","fout")))</f>
        <v/>
      </c>
      <c r="T49" s="60"/>
      <c r="U49" s="64"/>
      <c r="V49" s="64"/>
      <c r="W49" s="62"/>
      <c r="X49" s="91" t="str">
        <f t="shared" si="1"/>
        <v>Bronaanpak:
Collectieve maatregelen:
Individuele maatregelen:
PBM's:</v>
      </c>
      <c r="Y49" s="58"/>
      <c r="Z49" s="65"/>
      <c r="AA49" s="60"/>
      <c r="AB49" s="88" t="str">
        <f>IF(Tabel_RIE[[#This Row],[E2]]&gt;0,VLOOKUP(Tabel_RIE[[#This Row],[E2]],Tabel_FK_E[],2,FALSE),"")</f>
        <v/>
      </c>
      <c r="AC49" s="60"/>
      <c r="AD49" s="88" t="str">
        <f>IF(Tabel_RIE[[#This Row],[B2]]&gt;0,VLOOKUP(Tabel_RIE[[#This Row],[B2]],Tabel_FK_B[],2,FALSE),"")</f>
        <v/>
      </c>
      <c r="AE49" s="60"/>
      <c r="AF49" s="88" t="str">
        <f>IF(Tabel_RIE[[#This Row],[W2]]&gt;0,VLOOKUP(Tabel_RIE[[#This Row],[W2]],Tabel_FK_W[],2,FALSE),"")</f>
        <v/>
      </c>
      <c r="AG4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9" s="88"/>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c r="B50" s="107">
        <v>43</v>
      </c>
      <c r="C50" s="58"/>
      <c r="D50" s="58"/>
      <c r="E50" s="58"/>
      <c r="F50" s="58"/>
      <c r="G50" s="58"/>
      <c r="H50" s="58"/>
      <c r="I50" s="58"/>
      <c r="J50" s="58"/>
      <c r="K50" s="59"/>
      <c r="L50" s="86" t="str">
        <f>IF(Tabel_RIE[[#This Row],[E1]]&gt;0,VLOOKUP(Tabel_RIE[[#This Row],[E1]],Tabel_FK_E[],2,FALSE),"")</f>
        <v/>
      </c>
      <c r="M50" s="59"/>
      <c r="N50" s="88" t="str">
        <f>IF(Tabel_RIE[[#This Row],[B1]]&gt;0,VLOOKUP(Tabel_RIE[[#This Row],[B1]],Tabel_FK_B[],2,FALSE),"")</f>
        <v/>
      </c>
      <c r="O50" s="59"/>
      <c r="P50" s="88" t="str">
        <f>IF(Tabel_RIE[[#This Row],[W1]]&gt;0,VLOOKUP(Tabel_RIE[[#This Row],[W1]],Tabel_FK_W[],2,FALSE),"")</f>
        <v/>
      </c>
      <c r="Q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8" t="str">
        <f>IF(OR(Tabel_RIE[[#This Row],[E12]]="",Tabel_RIE[[#This Row],[B12]]="",Tabel_RIE[[#This Row],[W12]]=""),"",Tabel_RIE[[#This Row],[E12]]*Tabel_RIE[[#This Row],[B12]]*Tabel_RIE[[#This Row],[W12]])</f>
        <v/>
      </c>
      <c r="S50" s="70" t="str">
        <f>IF(AND(Tabel_RIE[[#This Row],[E12]]="",Tabel_RIE[[#This Row],[R12]]=""),"",IF(AND(OR(Tabel_RIE[[#This Row],[E12]]="",Tabel_RIE[[#This Row],[E12]]&lt;15),OR(Tabel_RIE[[#This Row],[R12]]="",Tabel_RIE[[#This Row],[R12]]&lt;70)),"n.v.t.",IF(OR(Tabel_RIE[[#This Row],[E12]]&gt;=15,Tabel_RIE[[#This Row],[R12]]&gt;=70),"√","fout")))</f>
        <v/>
      </c>
      <c r="T50" s="60"/>
      <c r="U50" s="64"/>
      <c r="V50" s="64"/>
      <c r="W50" s="62"/>
      <c r="X50" s="91" t="str">
        <f t="shared" si="1"/>
        <v>Bronaanpak:
Collectieve maatregelen:
Individuele maatregelen:
PBM's:</v>
      </c>
      <c r="Y50" s="58"/>
      <c r="Z50" s="65"/>
      <c r="AA50" s="60"/>
      <c r="AB50" s="88" t="str">
        <f>IF(Tabel_RIE[[#This Row],[E2]]&gt;0,VLOOKUP(Tabel_RIE[[#This Row],[E2]],Tabel_FK_E[],2,FALSE),"")</f>
        <v/>
      </c>
      <c r="AC50" s="60"/>
      <c r="AD50" s="88" t="str">
        <f>IF(Tabel_RIE[[#This Row],[B2]]&gt;0,VLOOKUP(Tabel_RIE[[#This Row],[B2]],Tabel_FK_B[],2,FALSE),"")</f>
        <v/>
      </c>
      <c r="AE50" s="60"/>
      <c r="AF50" s="88" t="str">
        <f>IF(Tabel_RIE[[#This Row],[W2]]&gt;0,VLOOKUP(Tabel_RIE[[#This Row],[W2]],Tabel_FK_W[],2,FALSE),"")</f>
        <v/>
      </c>
      <c r="AG5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0" s="88"/>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c r="B51" s="107">
        <v>44</v>
      </c>
      <c r="C51" s="58"/>
      <c r="D51" s="58"/>
      <c r="E51" s="58"/>
      <c r="F51" s="58"/>
      <c r="G51" s="58"/>
      <c r="H51" s="58"/>
      <c r="I51" s="58"/>
      <c r="J51" s="58"/>
      <c r="K51" s="59"/>
      <c r="L51" s="86" t="str">
        <f>IF(Tabel_RIE[[#This Row],[E1]]&gt;0,VLOOKUP(Tabel_RIE[[#This Row],[E1]],Tabel_FK_E[],2,FALSE),"")</f>
        <v/>
      </c>
      <c r="M51" s="59"/>
      <c r="N51" s="88" t="str">
        <f>IF(Tabel_RIE[[#This Row],[B1]]&gt;0,VLOOKUP(Tabel_RIE[[#This Row],[B1]],Tabel_FK_B[],2,FALSE),"")</f>
        <v/>
      </c>
      <c r="O51" s="59"/>
      <c r="P51" s="88" t="str">
        <f>IF(Tabel_RIE[[#This Row],[W1]]&gt;0,VLOOKUP(Tabel_RIE[[#This Row],[W1]],Tabel_FK_W[],2,FALSE),"")</f>
        <v/>
      </c>
      <c r="Q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8" t="str">
        <f>IF(OR(Tabel_RIE[[#This Row],[E12]]="",Tabel_RIE[[#This Row],[B12]]="",Tabel_RIE[[#This Row],[W12]]=""),"",Tabel_RIE[[#This Row],[E12]]*Tabel_RIE[[#This Row],[B12]]*Tabel_RIE[[#This Row],[W12]])</f>
        <v/>
      </c>
      <c r="S51" s="70" t="str">
        <f>IF(AND(Tabel_RIE[[#This Row],[E12]]="",Tabel_RIE[[#This Row],[R12]]=""),"",IF(AND(OR(Tabel_RIE[[#This Row],[E12]]="",Tabel_RIE[[#This Row],[E12]]&lt;15),OR(Tabel_RIE[[#This Row],[R12]]="",Tabel_RIE[[#This Row],[R12]]&lt;70)),"n.v.t.",IF(OR(Tabel_RIE[[#This Row],[E12]]&gt;=15,Tabel_RIE[[#This Row],[R12]]&gt;=70),"√","fout")))</f>
        <v/>
      </c>
      <c r="T51" s="60"/>
      <c r="U51" s="64"/>
      <c r="V51" s="64"/>
      <c r="W51" s="62"/>
      <c r="X51" s="91" t="str">
        <f t="shared" si="1"/>
        <v>Bronaanpak:
Collectieve maatregelen:
Individuele maatregelen:
PBM's:</v>
      </c>
      <c r="Y51" s="58"/>
      <c r="Z51" s="65"/>
      <c r="AA51" s="60"/>
      <c r="AB51" s="88" t="str">
        <f>IF(Tabel_RIE[[#This Row],[E2]]&gt;0,VLOOKUP(Tabel_RIE[[#This Row],[E2]],Tabel_FK_E[],2,FALSE),"")</f>
        <v/>
      </c>
      <c r="AC51" s="60"/>
      <c r="AD51" s="88" t="str">
        <f>IF(Tabel_RIE[[#This Row],[B2]]&gt;0,VLOOKUP(Tabel_RIE[[#This Row],[B2]],Tabel_FK_B[],2,FALSE),"")</f>
        <v/>
      </c>
      <c r="AE51" s="60"/>
      <c r="AF51" s="88" t="str">
        <f>IF(Tabel_RIE[[#This Row],[W2]]&gt;0,VLOOKUP(Tabel_RIE[[#This Row],[W2]],Tabel_FK_W[],2,FALSE),"")</f>
        <v/>
      </c>
      <c r="AG5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1" s="88"/>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c r="B52" s="107">
        <v>45</v>
      </c>
      <c r="C52" s="58"/>
      <c r="D52" s="58"/>
      <c r="E52" s="58"/>
      <c r="F52" s="58"/>
      <c r="G52" s="58"/>
      <c r="H52" s="58"/>
      <c r="I52" s="58"/>
      <c r="J52" s="58"/>
      <c r="K52" s="59"/>
      <c r="L52" s="86" t="str">
        <f>IF(Tabel_RIE[[#This Row],[E1]]&gt;0,VLOOKUP(Tabel_RIE[[#This Row],[E1]],Tabel_FK_E[],2,FALSE),"")</f>
        <v/>
      </c>
      <c r="M52" s="59"/>
      <c r="N52" s="88" t="str">
        <f>IF(Tabel_RIE[[#This Row],[B1]]&gt;0,VLOOKUP(Tabel_RIE[[#This Row],[B1]],Tabel_FK_B[],2,FALSE),"")</f>
        <v/>
      </c>
      <c r="O52" s="59"/>
      <c r="P52" s="88" t="str">
        <f>IF(Tabel_RIE[[#This Row],[W1]]&gt;0,VLOOKUP(Tabel_RIE[[#This Row],[W1]],Tabel_FK_W[],2,FALSE),"")</f>
        <v/>
      </c>
      <c r="Q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8" t="str">
        <f>IF(OR(Tabel_RIE[[#This Row],[E12]]="",Tabel_RIE[[#This Row],[B12]]="",Tabel_RIE[[#This Row],[W12]]=""),"",Tabel_RIE[[#This Row],[E12]]*Tabel_RIE[[#This Row],[B12]]*Tabel_RIE[[#This Row],[W12]])</f>
        <v/>
      </c>
      <c r="S52" s="70" t="str">
        <f>IF(AND(Tabel_RIE[[#This Row],[E12]]="",Tabel_RIE[[#This Row],[R12]]=""),"",IF(AND(OR(Tabel_RIE[[#This Row],[E12]]="",Tabel_RIE[[#This Row],[E12]]&lt;15),OR(Tabel_RIE[[#This Row],[R12]]="",Tabel_RIE[[#This Row],[R12]]&lt;70)),"n.v.t.",IF(OR(Tabel_RIE[[#This Row],[E12]]&gt;=15,Tabel_RIE[[#This Row],[R12]]&gt;=70),"√","fout")))</f>
        <v/>
      </c>
      <c r="T52" s="60"/>
      <c r="U52" s="64"/>
      <c r="V52" s="64"/>
      <c r="W52" s="62"/>
      <c r="X52" s="91" t="str">
        <f t="shared" si="1"/>
        <v>Bronaanpak:
Collectieve maatregelen:
Individuele maatregelen:
PBM's:</v>
      </c>
      <c r="Y52" s="58"/>
      <c r="Z52" s="65"/>
      <c r="AA52" s="60"/>
      <c r="AB52" s="88" t="str">
        <f>IF(Tabel_RIE[[#This Row],[E2]]&gt;0,VLOOKUP(Tabel_RIE[[#This Row],[E2]],Tabel_FK_E[],2,FALSE),"")</f>
        <v/>
      </c>
      <c r="AC52" s="60"/>
      <c r="AD52" s="88" t="str">
        <f>IF(Tabel_RIE[[#This Row],[B2]]&gt;0,VLOOKUP(Tabel_RIE[[#This Row],[B2]],Tabel_FK_B[],2,FALSE),"")</f>
        <v/>
      </c>
      <c r="AE52" s="60"/>
      <c r="AF52" s="88" t="str">
        <f>IF(Tabel_RIE[[#This Row],[W2]]&gt;0,VLOOKUP(Tabel_RIE[[#This Row],[W2]],Tabel_FK_W[],2,FALSE),"")</f>
        <v/>
      </c>
      <c r="AG5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2" s="88"/>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c r="B53" s="107">
        <v>46</v>
      </c>
      <c r="C53" s="58"/>
      <c r="D53" s="58"/>
      <c r="E53" s="58"/>
      <c r="F53" s="58"/>
      <c r="G53" s="58"/>
      <c r="H53" s="58"/>
      <c r="I53" s="58"/>
      <c r="J53" s="58"/>
      <c r="K53" s="59"/>
      <c r="L53" s="86" t="str">
        <f>IF(Tabel_RIE[[#This Row],[E1]]&gt;0,VLOOKUP(Tabel_RIE[[#This Row],[E1]],Tabel_FK_E[],2,FALSE),"")</f>
        <v/>
      </c>
      <c r="M53" s="59"/>
      <c r="N53" s="88" t="str">
        <f>IF(Tabel_RIE[[#This Row],[B1]]&gt;0,VLOOKUP(Tabel_RIE[[#This Row],[B1]],Tabel_FK_B[],2,FALSE),"")</f>
        <v/>
      </c>
      <c r="O53" s="59"/>
      <c r="P53" s="88" t="str">
        <f>IF(Tabel_RIE[[#This Row],[W1]]&gt;0,VLOOKUP(Tabel_RIE[[#This Row],[W1]],Tabel_FK_W[],2,FALSE),"")</f>
        <v/>
      </c>
      <c r="Q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8" t="str">
        <f>IF(OR(Tabel_RIE[[#This Row],[E12]]="",Tabel_RIE[[#This Row],[B12]]="",Tabel_RIE[[#This Row],[W12]]=""),"",Tabel_RIE[[#This Row],[E12]]*Tabel_RIE[[#This Row],[B12]]*Tabel_RIE[[#This Row],[W12]])</f>
        <v/>
      </c>
      <c r="S53" s="70" t="str">
        <f>IF(AND(Tabel_RIE[[#This Row],[E12]]="",Tabel_RIE[[#This Row],[R12]]=""),"",IF(AND(OR(Tabel_RIE[[#This Row],[E12]]="",Tabel_RIE[[#This Row],[E12]]&lt;15),OR(Tabel_RIE[[#This Row],[R12]]="",Tabel_RIE[[#This Row],[R12]]&lt;70)),"n.v.t.",IF(OR(Tabel_RIE[[#This Row],[E12]]&gt;=15,Tabel_RIE[[#This Row],[R12]]&gt;=70),"√","fout")))</f>
        <v/>
      </c>
      <c r="T53" s="60"/>
      <c r="U53" s="64"/>
      <c r="V53" s="64"/>
      <c r="W53" s="62"/>
      <c r="X53" s="91" t="str">
        <f t="shared" si="1"/>
        <v>Bronaanpak:
Collectieve maatregelen:
Individuele maatregelen:
PBM's:</v>
      </c>
      <c r="Y53" s="58"/>
      <c r="Z53" s="65"/>
      <c r="AA53" s="60"/>
      <c r="AB53" s="88" t="str">
        <f>IF(Tabel_RIE[[#This Row],[E2]]&gt;0,VLOOKUP(Tabel_RIE[[#This Row],[E2]],Tabel_FK_E[],2,FALSE),"")</f>
        <v/>
      </c>
      <c r="AC53" s="60"/>
      <c r="AD53" s="88" t="str">
        <f>IF(Tabel_RIE[[#This Row],[B2]]&gt;0,VLOOKUP(Tabel_RIE[[#This Row],[B2]],Tabel_FK_B[],2,FALSE),"")</f>
        <v/>
      </c>
      <c r="AE53" s="60"/>
      <c r="AF53" s="88" t="str">
        <f>IF(Tabel_RIE[[#This Row],[W2]]&gt;0,VLOOKUP(Tabel_RIE[[#This Row],[W2]],Tabel_FK_W[],2,FALSE),"")</f>
        <v/>
      </c>
      <c r="AG5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3" s="88"/>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c r="B54" s="107">
        <v>47</v>
      </c>
      <c r="C54" s="58"/>
      <c r="D54" s="58"/>
      <c r="E54" s="58"/>
      <c r="F54" s="58"/>
      <c r="G54" s="58"/>
      <c r="H54" s="58"/>
      <c r="I54" s="58"/>
      <c r="J54" s="58"/>
      <c r="K54" s="59"/>
      <c r="L54" s="86" t="str">
        <f>IF(Tabel_RIE[[#This Row],[E1]]&gt;0,VLOOKUP(Tabel_RIE[[#This Row],[E1]],Tabel_FK_E[],2,FALSE),"")</f>
        <v/>
      </c>
      <c r="M54" s="59"/>
      <c r="N54" s="88" t="str">
        <f>IF(Tabel_RIE[[#This Row],[B1]]&gt;0,VLOOKUP(Tabel_RIE[[#This Row],[B1]],Tabel_FK_B[],2,FALSE),"")</f>
        <v/>
      </c>
      <c r="O54" s="59"/>
      <c r="P54" s="88" t="str">
        <f>IF(Tabel_RIE[[#This Row],[W1]]&gt;0,VLOOKUP(Tabel_RIE[[#This Row],[W1]],Tabel_FK_W[],2,FALSE),"")</f>
        <v/>
      </c>
      <c r="Q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8" t="str">
        <f>IF(OR(Tabel_RIE[[#This Row],[E12]]="",Tabel_RIE[[#This Row],[B12]]="",Tabel_RIE[[#This Row],[W12]]=""),"",Tabel_RIE[[#This Row],[E12]]*Tabel_RIE[[#This Row],[B12]]*Tabel_RIE[[#This Row],[W12]])</f>
        <v/>
      </c>
      <c r="S54" s="70" t="str">
        <f>IF(AND(Tabel_RIE[[#This Row],[E12]]="",Tabel_RIE[[#This Row],[R12]]=""),"",IF(AND(OR(Tabel_RIE[[#This Row],[E12]]="",Tabel_RIE[[#This Row],[E12]]&lt;15),OR(Tabel_RIE[[#This Row],[R12]]="",Tabel_RIE[[#This Row],[R12]]&lt;70)),"n.v.t.",IF(OR(Tabel_RIE[[#This Row],[E12]]&gt;=15,Tabel_RIE[[#This Row],[R12]]&gt;=70),"√","fout")))</f>
        <v/>
      </c>
      <c r="T54" s="60"/>
      <c r="U54" s="64"/>
      <c r="V54" s="64"/>
      <c r="W54" s="62"/>
      <c r="X54" s="91" t="str">
        <f t="shared" si="1"/>
        <v>Bronaanpak:
Collectieve maatregelen:
Individuele maatregelen:
PBM's:</v>
      </c>
      <c r="Y54" s="58"/>
      <c r="Z54" s="65"/>
      <c r="AA54" s="60"/>
      <c r="AB54" s="88" t="str">
        <f>IF(Tabel_RIE[[#This Row],[E2]]&gt;0,VLOOKUP(Tabel_RIE[[#This Row],[E2]],Tabel_FK_E[],2,FALSE),"")</f>
        <v/>
      </c>
      <c r="AC54" s="60"/>
      <c r="AD54" s="88" t="str">
        <f>IF(Tabel_RIE[[#This Row],[B2]]&gt;0,VLOOKUP(Tabel_RIE[[#This Row],[B2]],Tabel_FK_B[],2,FALSE),"")</f>
        <v/>
      </c>
      <c r="AE54" s="60"/>
      <c r="AF54" s="88" t="str">
        <f>IF(Tabel_RIE[[#This Row],[W2]]&gt;0,VLOOKUP(Tabel_RIE[[#This Row],[W2]],Tabel_FK_W[],2,FALSE),"")</f>
        <v/>
      </c>
      <c r="AG5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4" s="88"/>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c r="B55" s="107">
        <v>48</v>
      </c>
      <c r="C55" s="58"/>
      <c r="D55" s="58"/>
      <c r="E55" s="58"/>
      <c r="F55" s="58"/>
      <c r="G55" s="58"/>
      <c r="H55" s="58"/>
      <c r="I55" s="58"/>
      <c r="J55" s="58"/>
      <c r="K55" s="59"/>
      <c r="L55" s="86" t="str">
        <f>IF(Tabel_RIE[[#This Row],[E1]]&gt;0,VLOOKUP(Tabel_RIE[[#This Row],[E1]],Tabel_FK_E[],2,FALSE),"")</f>
        <v/>
      </c>
      <c r="M55" s="59"/>
      <c r="N55" s="88" t="str">
        <f>IF(Tabel_RIE[[#This Row],[B1]]&gt;0,VLOOKUP(Tabel_RIE[[#This Row],[B1]],Tabel_FK_B[],2,FALSE),"")</f>
        <v/>
      </c>
      <c r="O55" s="59"/>
      <c r="P55" s="88" t="str">
        <f>IF(Tabel_RIE[[#This Row],[W1]]&gt;0,VLOOKUP(Tabel_RIE[[#This Row],[W1]],Tabel_FK_W[],2,FALSE),"")</f>
        <v/>
      </c>
      <c r="Q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8" t="str">
        <f>IF(OR(Tabel_RIE[[#This Row],[E12]]="",Tabel_RIE[[#This Row],[B12]]="",Tabel_RIE[[#This Row],[W12]]=""),"",Tabel_RIE[[#This Row],[E12]]*Tabel_RIE[[#This Row],[B12]]*Tabel_RIE[[#This Row],[W12]])</f>
        <v/>
      </c>
      <c r="S55" s="70" t="str">
        <f>IF(AND(Tabel_RIE[[#This Row],[E12]]="",Tabel_RIE[[#This Row],[R12]]=""),"",IF(AND(OR(Tabel_RIE[[#This Row],[E12]]="",Tabel_RIE[[#This Row],[E12]]&lt;15),OR(Tabel_RIE[[#This Row],[R12]]="",Tabel_RIE[[#This Row],[R12]]&lt;70)),"n.v.t.",IF(OR(Tabel_RIE[[#This Row],[E12]]&gt;=15,Tabel_RIE[[#This Row],[R12]]&gt;=70),"√","fout")))</f>
        <v/>
      </c>
      <c r="T55" s="60"/>
      <c r="U55" s="64"/>
      <c r="V55" s="64"/>
      <c r="W55" s="62"/>
      <c r="X55" s="91" t="str">
        <f t="shared" si="1"/>
        <v>Bronaanpak:
Collectieve maatregelen:
Individuele maatregelen:
PBM's:</v>
      </c>
      <c r="Y55" s="58"/>
      <c r="Z55" s="65"/>
      <c r="AA55" s="60"/>
      <c r="AB55" s="88" t="str">
        <f>IF(Tabel_RIE[[#This Row],[E2]]&gt;0,VLOOKUP(Tabel_RIE[[#This Row],[E2]],Tabel_FK_E[],2,FALSE),"")</f>
        <v/>
      </c>
      <c r="AC55" s="60"/>
      <c r="AD55" s="88" t="str">
        <f>IF(Tabel_RIE[[#This Row],[B2]]&gt;0,VLOOKUP(Tabel_RIE[[#This Row],[B2]],Tabel_FK_B[],2,FALSE),"")</f>
        <v/>
      </c>
      <c r="AE55" s="60"/>
      <c r="AF55" s="88" t="str">
        <f>IF(Tabel_RIE[[#This Row],[W2]]&gt;0,VLOOKUP(Tabel_RIE[[#This Row],[W2]],Tabel_FK_W[],2,FALSE),"")</f>
        <v/>
      </c>
      <c r="AG5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5" s="88"/>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c r="B56" s="107">
        <v>49</v>
      </c>
      <c r="C56" s="58"/>
      <c r="D56" s="58"/>
      <c r="E56" s="58"/>
      <c r="F56" s="58"/>
      <c r="G56" s="58"/>
      <c r="H56" s="58"/>
      <c r="I56" s="58"/>
      <c r="J56" s="58"/>
      <c r="K56" s="59"/>
      <c r="L56" s="86" t="str">
        <f>IF(Tabel_RIE[[#This Row],[E1]]&gt;0,VLOOKUP(Tabel_RIE[[#This Row],[E1]],Tabel_FK_E[],2,FALSE),"")</f>
        <v/>
      </c>
      <c r="M56" s="59"/>
      <c r="N56" s="88" t="str">
        <f>IF(Tabel_RIE[[#This Row],[B1]]&gt;0,VLOOKUP(Tabel_RIE[[#This Row],[B1]],Tabel_FK_B[],2,FALSE),"")</f>
        <v/>
      </c>
      <c r="O56" s="59"/>
      <c r="P56" s="88" t="str">
        <f>IF(Tabel_RIE[[#This Row],[W1]]&gt;0,VLOOKUP(Tabel_RIE[[#This Row],[W1]],Tabel_FK_W[],2,FALSE),"")</f>
        <v/>
      </c>
      <c r="Q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8" t="str">
        <f>IF(OR(Tabel_RIE[[#This Row],[E12]]="",Tabel_RIE[[#This Row],[B12]]="",Tabel_RIE[[#This Row],[W12]]=""),"",Tabel_RIE[[#This Row],[E12]]*Tabel_RIE[[#This Row],[B12]]*Tabel_RIE[[#This Row],[W12]])</f>
        <v/>
      </c>
      <c r="S56" s="70" t="str">
        <f>IF(AND(Tabel_RIE[[#This Row],[E12]]="",Tabel_RIE[[#This Row],[R12]]=""),"",IF(AND(OR(Tabel_RIE[[#This Row],[E12]]="",Tabel_RIE[[#This Row],[E12]]&lt;15),OR(Tabel_RIE[[#This Row],[R12]]="",Tabel_RIE[[#This Row],[R12]]&lt;70)),"n.v.t.",IF(OR(Tabel_RIE[[#This Row],[E12]]&gt;=15,Tabel_RIE[[#This Row],[R12]]&gt;=70),"√","fout")))</f>
        <v/>
      </c>
      <c r="T56" s="60"/>
      <c r="U56" s="64"/>
      <c r="V56" s="64"/>
      <c r="W56" s="62"/>
      <c r="X56" s="91" t="str">
        <f t="shared" si="1"/>
        <v>Bronaanpak:
Collectieve maatregelen:
Individuele maatregelen:
PBM's:</v>
      </c>
      <c r="Y56" s="58"/>
      <c r="Z56" s="65"/>
      <c r="AA56" s="60"/>
      <c r="AB56" s="88" t="str">
        <f>IF(Tabel_RIE[[#This Row],[E2]]&gt;0,VLOOKUP(Tabel_RIE[[#This Row],[E2]],Tabel_FK_E[],2,FALSE),"")</f>
        <v/>
      </c>
      <c r="AC56" s="60"/>
      <c r="AD56" s="88" t="str">
        <f>IF(Tabel_RIE[[#This Row],[B2]]&gt;0,VLOOKUP(Tabel_RIE[[#This Row],[B2]],Tabel_FK_B[],2,FALSE),"")</f>
        <v/>
      </c>
      <c r="AE56" s="60"/>
      <c r="AF56" s="88" t="str">
        <f>IF(Tabel_RIE[[#This Row],[W2]]&gt;0,VLOOKUP(Tabel_RIE[[#This Row],[W2]],Tabel_FK_W[],2,FALSE),"")</f>
        <v/>
      </c>
      <c r="AG5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6" s="88"/>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c r="B57" s="107">
        <v>50</v>
      </c>
      <c r="C57" s="58"/>
      <c r="D57" s="58"/>
      <c r="E57" s="58"/>
      <c r="F57" s="58"/>
      <c r="G57" s="58"/>
      <c r="H57" s="58"/>
      <c r="I57" s="58"/>
      <c r="J57" s="58"/>
      <c r="K57" s="59"/>
      <c r="L57" s="86" t="str">
        <f>IF(Tabel_RIE[[#This Row],[E1]]&gt;0,VLOOKUP(Tabel_RIE[[#This Row],[E1]],Tabel_FK_E[],2,FALSE),"")</f>
        <v/>
      </c>
      <c r="M57" s="59"/>
      <c r="N57" s="88" t="str">
        <f>IF(Tabel_RIE[[#This Row],[B1]]&gt;0,VLOOKUP(Tabel_RIE[[#This Row],[B1]],Tabel_FK_B[],2,FALSE),"")</f>
        <v/>
      </c>
      <c r="O57" s="59"/>
      <c r="P57" s="88" t="str">
        <f>IF(Tabel_RIE[[#This Row],[W1]]&gt;0,VLOOKUP(Tabel_RIE[[#This Row],[W1]],Tabel_FK_W[],2,FALSE),"")</f>
        <v/>
      </c>
      <c r="Q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8" t="str">
        <f>IF(OR(Tabel_RIE[[#This Row],[E12]]="",Tabel_RIE[[#This Row],[B12]]="",Tabel_RIE[[#This Row],[W12]]=""),"",Tabel_RIE[[#This Row],[E12]]*Tabel_RIE[[#This Row],[B12]]*Tabel_RIE[[#This Row],[W12]])</f>
        <v/>
      </c>
      <c r="S57" s="70" t="str">
        <f>IF(AND(Tabel_RIE[[#This Row],[E12]]="",Tabel_RIE[[#This Row],[R12]]=""),"",IF(AND(OR(Tabel_RIE[[#This Row],[E12]]="",Tabel_RIE[[#This Row],[E12]]&lt;15),OR(Tabel_RIE[[#This Row],[R12]]="",Tabel_RIE[[#This Row],[R12]]&lt;70)),"n.v.t.",IF(OR(Tabel_RIE[[#This Row],[E12]]&gt;=15,Tabel_RIE[[#This Row],[R12]]&gt;=70),"√","fout")))</f>
        <v/>
      </c>
      <c r="T57" s="60"/>
      <c r="U57" s="64"/>
      <c r="V57" s="64"/>
      <c r="W57" s="62"/>
      <c r="X57" s="91" t="str">
        <f t="shared" si="1"/>
        <v>Bronaanpak:
Collectieve maatregelen:
Individuele maatregelen:
PBM's:</v>
      </c>
      <c r="Y57" s="58"/>
      <c r="Z57" s="65"/>
      <c r="AA57" s="60"/>
      <c r="AB57" s="88" t="str">
        <f>IF(Tabel_RIE[[#This Row],[E2]]&gt;0,VLOOKUP(Tabel_RIE[[#This Row],[E2]],Tabel_FK_E[],2,FALSE),"")</f>
        <v/>
      </c>
      <c r="AC57" s="60"/>
      <c r="AD57" s="88" t="str">
        <f>IF(Tabel_RIE[[#This Row],[B2]]&gt;0,VLOOKUP(Tabel_RIE[[#This Row],[B2]],Tabel_FK_B[],2,FALSE),"")</f>
        <v/>
      </c>
      <c r="AE57" s="60"/>
      <c r="AF57" s="88" t="str">
        <f>IF(Tabel_RIE[[#This Row],[W2]]&gt;0,VLOOKUP(Tabel_RIE[[#This Row],[W2]],Tabel_FK_W[],2,FALSE),"")</f>
        <v/>
      </c>
      <c r="AG5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7" s="88"/>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c r="B58" s="107">
        <v>51</v>
      </c>
      <c r="C58" s="58"/>
      <c r="D58" s="58"/>
      <c r="E58" s="58"/>
      <c r="F58" s="58"/>
      <c r="G58" s="58"/>
      <c r="H58" s="58"/>
      <c r="I58" s="58"/>
      <c r="J58" s="58"/>
      <c r="K58" s="59"/>
      <c r="L58" s="86" t="str">
        <f>IF(Tabel_RIE[[#This Row],[E1]]&gt;0,VLOOKUP(Tabel_RIE[[#This Row],[E1]],Tabel_FK_E[],2,FALSE),"")</f>
        <v/>
      </c>
      <c r="M58" s="59"/>
      <c r="N58" s="88" t="str">
        <f>IF(Tabel_RIE[[#This Row],[B1]]&gt;0,VLOOKUP(Tabel_RIE[[#This Row],[B1]],Tabel_FK_B[],2,FALSE),"")</f>
        <v/>
      </c>
      <c r="O58" s="59"/>
      <c r="P58" s="88" t="str">
        <f>IF(Tabel_RIE[[#This Row],[W1]]&gt;0,VLOOKUP(Tabel_RIE[[#This Row],[W1]],Tabel_FK_W[],2,FALSE),"")</f>
        <v/>
      </c>
      <c r="Q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8" t="str">
        <f>IF(OR(Tabel_RIE[[#This Row],[E12]]="",Tabel_RIE[[#This Row],[B12]]="",Tabel_RIE[[#This Row],[W12]]=""),"",Tabel_RIE[[#This Row],[E12]]*Tabel_RIE[[#This Row],[B12]]*Tabel_RIE[[#This Row],[W12]])</f>
        <v/>
      </c>
      <c r="S58" s="70" t="str">
        <f>IF(AND(Tabel_RIE[[#This Row],[E12]]="",Tabel_RIE[[#This Row],[R12]]=""),"",IF(AND(OR(Tabel_RIE[[#This Row],[E12]]="",Tabel_RIE[[#This Row],[E12]]&lt;15),OR(Tabel_RIE[[#This Row],[R12]]="",Tabel_RIE[[#This Row],[R12]]&lt;70)),"n.v.t.",IF(OR(Tabel_RIE[[#This Row],[E12]]&gt;=15,Tabel_RIE[[#This Row],[R12]]&gt;=70),"√","fout")))</f>
        <v/>
      </c>
      <c r="T58" s="60"/>
      <c r="U58" s="64"/>
      <c r="V58" s="64"/>
      <c r="W58" s="62"/>
      <c r="X58" s="91" t="str">
        <f t="shared" si="1"/>
        <v>Bronaanpak:
Collectieve maatregelen:
Individuele maatregelen:
PBM's:</v>
      </c>
      <c r="Y58" s="58"/>
      <c r="Z58" s="65"/>
      <c r="AA58" s="60"/>
      <c r="AB58" s="88" t="str">
        <f>IF(Tabel_RIE[[#This Row],[E2]]&gt;0,VLOOKUP(Tabel_RIE[[#This Row],[E2]],Tabel_FK_E[],2,FALSE),"")</f>
        <v/>
      </c>
      <c r="AC58" s="60"/>
      <c r="AD58" s="88" t="str">
        <f>IF(Tabel_RIE[[#This Row],[B2]]&gt;0,VLOOKUP(Tabel_RIE[[#This Row],[B2]],Tabel_FK_B[],2,FALSE),"")</f>
        <v/>
      </c>
      <c r="AE58" s="60"/>
      <c r="AF58" s="88" t="str">
        <f>IF(Tabel_RIE[[#This Row],[W2]]&gt;0,VLOOKUP(Tabel_RIE[[#This Row],[W2]],Tabel_FK_W[],2,FALSE),"")</f>
        <v/>
      </c>
      <c r="AG5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8" s="88"/>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c r="B59" s="107">
        <v>52</v>
      </c>
      <c r="C59" s="58"/>
      <c r="D59" s="58"/>
      <c r="E59" s="58"/>
      <c r="F59" s="58"/>
      <c r="G59" s="58"/>
      <c r="H59" s="58"/>
      <c r="I59" s="58"/>
      <c r="J59" s="58"/>
      <c r="K59" s="59"/>
      <c r="L59" s="86" t="str">
        <f>IF(Tabel_RIE[[#This Row],[E1]]&gt;0,VLOOKUP(Tabel_RIE[[#This Row],[E1]],Tabel_FK_E[],2,FALSE),"")</f>
        <v/>
      </c>
      <c r="M59" s="59"/>
      <c r="N59" s="88" t="str">
        <f>IF(Tabel_RIE[[#This Row],[B1]]&gt;0,VLOOKUP(Tabel_RIE[[#This Row],[B1]],Tabel_FK_B[],2,FALSE),"")</f>
        <v/>
      </c>
      <c r="O59" s="59"/>
      <c r="P59" s="88" t="str">
        <f>IF(Tabel_RIE[[#This Row],[W1]]&gt;0,VLOOKUP(Tabel_RIE[[#This Row],[W1]],Tabel_FK_W[],2,FALSE),"")</f>
        <v/>
      </c>
      <c r="Q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8" t="str">
        <f>IF(OR(Tabel_RIE[[#This Row],[E12]]="",Tabel_RIE[[#This Row],[B12]]="",Tabel_RIE[[#This Row],[W12]]=""),"",Tabel_RIE[[#This Row],[E12]]*Tabel_RIE[[#This Row],[B12]]*Tabel_RIE[[#This Row],[W12]])</f>
        <v/>
      </c>
      <c r="S59" s="70" t="str">
        <f>IF(AND(Tabel_RIE[[#This Row],[E12]]="",Tabel_RIE[[#This Row],[R12]]=""),"",IF(AND(OR(Tabel_RIE[[#This Row],[E12]]="",Tabel_RIE[[#This Row],[E12]]&lt;15),OR(Tabel_RIE[[#This Row],[R12]]="",Tabel_RIE[[#This Row],[R12]]&lt;70)),"n.v.t.",IF(OR(Tabel_RIE[[#This Row],[E12]]&gt;=15,Tabel_RIE[[#This Row],[R12]]&gt;=70),"√","fout")))</f>
        <v/>
      </c>
      <c r="T59" s="60"/>
      <c r="U59" s="64"/>
      <c r="V59" s="64"/>
      <c r="W59" s="62"/>
      <c r="X59" s="91" t="str">
        <f t="shared" si="1"/>
        <v>Bronaanpak:
Collectieve maatregelen:
Individuele maatregelen:
PBM's:</v>
      </c>
      <c r="Y59" s="58"/>
      <c r="Z59" s="65"/>
      <c r="AA59" s="60"/>
      <c r="AB59" s="88" t="str">
        <f>IF(Tabel_RIE[[#This Row],[E2]]&gt;0,VLOOKUP(Tabel_RIE[[#This Row],[E2]],Tabel_FK_E[],2,FALSE),"")</f>
        <v/>
      </c>
      <c r="AC59" s="60"/>
      <c r="AD59" s="88" t="str">
        <f>IF(Tabel_RIE[[#This Row],[B2]]&gt;0,VLOOKUP(Tabel_RIE[[#This Row],[B2]],Tabel_FK_B[],2,FALSE),"")</f>
        <v/>
      </c>
      <c r="AE59" s="60"/>
      <c r="AF59" s="88" t="str">
        <f>IF(Tabel_RIE[[#This Row],[W2]]&gt;0,VLOOKUP(Tabel_RIE[[#This Row],[W2]],Tabel_FK_W[],2,FALSE),"")</f>
        <v/>
      </c>
      <c r="AG5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9" s="88"/>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c r="B60" s="107">
        <v>53</v>
      </c>
      <c r="C60" s="58"/>
      <c r="D60" s="58"/>
      <c r="E60" s="58"/>
      <c r="F60" s="58"/>
      <c r="G60" s="58"/>
      <c r="H60" s="58"/>
      <c r="I60" s="58"/>
      <c r="J60" s="58"/>
      <c r="K60" s="59"/>
      <c r="L60" s="86" t="str">
        <f>IF(Tabel_RIE[[#This Row],[E1]]&gt;0,VLOOKUP(Tabel_RIE[[#This Row],[E1]],Tabel_FK_E[],2,FALSE),"")</f>
        <v/>
      </c>
      <c r="M60" s="59"/>
      <c r="N60" s="88" t="str">
        <f>IF(Tabel_RIE[[#This Row],[B1]]&gt;0,VLOOKUP(Tabel_RIE[[#This Row],[B1]],Tabel_FK_B[],2,FALSE),"")</f>
        <v/>
      </c>
      <c r="O60" s="59"/>
      <c r="P60" s="88" t="str">
        <f>IF(Tabel_RIE[[#This Row],[W1]]&gt;0,VLOOKUP(Tabel_RIE[[#This Row],[W1]],Tabel_FK_W[],2,FALSE),"")</f>
        <v/>
      </c>
      <c r="Q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8" t="str">
        <f>IF(OR(Tabel_RIE[[#This Row],[E12]]="",Tabel_RIE[[#This Row],[B12]]="",Tabel_RIE[[#This Row],[W12]]=""),"",Tabel_RIE[[#This Row],[E12]]*Tabel_RIE[[#This Row],[B12]]*Tabel_RIE[[#This Row],[W12]])</f>
        <v/>
      </c>
      <c r="S60" s="70" t="str">
        <f>IF(AND(Tabel_RIE[[#This Row],[E12]]="",Tabel_RIE[[#This Row],[R12]]=""),"",IF(AND(OR(Tabel_RIE[[#This Row],[E12]]="",Tabel_RIE[[#This Row],[E12]]&lt;15),OR(Tabel_RIE[[#This Row],[R12]]="",Tabel_RIE[[#This Row],[R12]]&lt;70)),"n.v.t.",IF(OR(Tabel_RIE[[#This Row],[E12]]&gt;=15,Tabel_RIE[[#This Row],[R12]]&gt;=70),"√","fout")))</f>
        <v/>
      </c>
      <c r="T60" s="60"/>
      <c r="U60" s="64"/>
      <c r="V60" s="64"/>
      <c r="W60" s="62"/>
      <c r="X60" s="91" t="str">
        <f t="shared" si="1"/>
        <v>Bronaanpak:
Collectieve maatregelen:
Individuele maatregelen:
PBM's:</v>
      </c>
      <c r="Y60" s="58"/>
      <c r="Z60" s="65"/>
      <c r="AA60" s="60"/>
      <c r="AB60" s="88" t="str">
        <f>IF(Tabel_RIE[[#This Row],[E2]]&gt;0,VLOOKUP(Tabel_RIE[[#This Row],[E2]],Tabel_FK_E[],2,FALSE),"")</f>
        <v/>
      </c>
      <c r="AC60" s="60"/>
      <c r="AD60" s="88" t="str">
        <f>IF(Tabel_RIE[[#This Row],[B2]]&gt;0,VLOOKUP(Tabel_RIE[[#This Row],[B2]],Tabel_FK_B[],2,FALSE),"")</f>
        <v/>
      </c>
      <c r="AE60" s="60"/>
      <c r="AF60" s="88" t="str">
        <f>IF(Tabel_RIE[[#This Row],[W2]]&gt;0,VLOOKUP(Tabel_RIE[[#This Row],[W2]],Tabel_FK_W[],2,FALSE),"")</f>
        <v/>
      </c>
      <c r="AG6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0" s="88"/>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c r="B61" s="107">
        <v>54</v>
      </c>
      <c r="C61" s="58"/>
      <c r="D61" s="58"/>
      <c r="E61" s="58"/>
      <c r="F61" s="58"/>
      <c r="G61" s="58"/>
      <c r="H61" s="58"/>
      <c r="I61" s="58"/>
      <c r="J61" s="58"/>
      <c r="K61" s="59"/>
      <c r="L61" s="86" t="str">
        <f>IF(Tabel_RIE[[#This Row],[E1]]&gt;0,VLOOKUP(Tabel_RIE[[#This Row],[E1]],Tabel_FK_E[],2,FALSE),"")</f>
        <v/>
      </c>
      <c r="M61" s="59"/>
      <c r="N61" s="88" t="str">
        <f>IF(Tabel_RIE[[#This Row],[B1]]&gt;0,VLOOKUP(Tabel_RIE[[#This Row],[B1]],Tabel_FK_B[],2,FALSE),"")</f>
        <v/>
      </c>
      <c r="O61" s="59"/>
      <c r="P61" s="88" t="str">
        <f>IF(Tabel_RIE[[#This Row],[W1]]&gt;0,VLOOKUP(Tabel_RIE[[#This Row],[W1]],Tabel_FK_W[],2,FALSE),"")</f>
        <v/>
      </c>
      <c r="Q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8" t="str">
        <f>IF(OR(Tabel_RIE[[#This Row],[E12]]="",Tabel_RIE[[#This Row],[B12]]="",Tabel_RIE[[#This Row],[W12]]=""),"",Tabel_RIE[[#This Row],[E12]]*Tabel_RIE[[#This Row],[B12]]*Tabel_RIE[[#This Row],[W12]])</f>
        <v/>
      </c>
      <c r="S61" s="70" t="str">
        <f>IF(AND(Tabel_RIE[[#This Row],[E12]]="",Tabel_RIE[[#This Row],[R12]]=""),"",IF(AND(OR(Tabel_RIE[[#This Row],[E12]]="",Tabel_RIE[[#This Row],[E12]]&lt;15),OR(Tabel_RIE[[#This Row],[R12]]="",Tabel_RIE[[#This Row],[R12]]&lt;70)),"n.v.t.",IF(OR(Tabel_RIE[[#This Row],[E12]]&gt;=15,Tabel_RIE[[#This Row],[R12]]&gt;=70),"√","fout")))</f>
        <v/>
      </c>
      <c r="T61" s="60"/>
      <c r="U61" s="64"/>
      <c r="V61" s="64"/>
      <c r="W61" s="62"/>
      <c r="X61" s="91" t="str">
        <f t="shared" si="1"/>
        <v>Bronaanpak:
Collectieve maatregelen:
Individuele maatregelen:
PBM's:</v>
      </c>
      <c r="Y61" s="58"/>
      <c r="Z61" s="65"/>
      <c r="AA61" s="60"/>
      <c r="AB61" s="88" t="str">
        <f>IF(Tabel_RIE[[#This Row],[E2]]&gt;0,VLOOKUP(Tabel_RIE[[#This Row],[E2]],Tabel_FK_E[],2,FALSE),"")</f>
        <v/>
      </c>
      <c r="AC61" s="60"/>
      <c r="AD61" s="88" t="str">
        <f>IF(Tabel_RIE[[#This Row],[B2]]&gt;0,VLOOKUP(Tabel_RIE[[#This Row],[B2]],Tabel_FK_B[],2,FALSE),"")</f>
        <v/>
      </c>
      <c r="AE61" s="60"/>
      <c r="AF61" s="88" t="str">
        <f>IF(Tabel_RIE[[#This Row],[W2]]&gt;0,VLOOKUP(Tabel_RIE[[#This Row],[W2]],Tabel_FK_W[],2,FALSE),"")</f>
        <v/>
      </c>
      <c r="AG6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1" s="88"/>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c r="B62" s="107">
        <v>55</v>
      </c>
      <c r="C62" s="58"/>
      <c r="D62" s="58"/>
      <c r="E62" s="58"/>
      <c r="F62" s="58"/>
      <c r="G62" s="58"/>
      <c r="H62" s="58"/>
      <c r="I62" s="58"/>
      <c r="J62" s="58"/>
      <c r="K62" s="59"/>
      <c r="L62" s="86" t="str">
        <f>IF(Tabel_RIE[[#This Row],[E1]]&gt;0,VLOOKUP(Tabel_RIE[[#This Row],[E1]],Tabel_FK_E[],2,FALSE),"")</f>
        <v/>
      </c>
      <c r="M62" s="59"/>
      <c r="N62" s="88" t="str">
        <f>IF(Tabel_RIE[[#This Row],[B1]]&gt;0,VLOOKUP(Tabel_RIE[[#This Row],[B1]],Tabel_FK_B[],2,FALSE),"")</f>
        <v/>
      </c>
      <c r="O62" s="59"/>
      <c r="P62" s="88" t="str">
        <f>IF(Tabel_RIE[[#This Row],[W1]]&gt;0,VLOOKUP(Tabel_RIE[[#This Row],[W1]],Tabel_FK_W[],2,FALSE),"")</f>
        <v/>
      </c>
      <c r="Q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8" t="str">
        <f>IF(OR(Tabel_RIE[[#This Row],[E12]]="",Tabel_RIE[[#This Row],[B12]]="",Tabel_RIE[[#This Row],[W12]]=""),"",Tabel_RIE[[#This Row],[E12]]*Tabel_RIE[[#This Row],[B12]]*Tabel_RIE[[#This Row],[W12]])</f>
        <v/>
      </c>
      <c r="S62" s="70" t="str">
        <f>IF(AND(Tabel_RIE[[#This Row],[E12]]="",Tabel_RIE[[#This Row],[R12]]=""),"",IF(AND(OR(Tabel_RIE[[#This Row],[E12]]="",Tabel_RIE[[#This Row],[E12]]&lt;15),OR(Tabel_RIE[[#This Row],[R12]]="",Tabel_RIE[[#This Row],[R12]]&lt;70)),"n.v.t.",IF(OR(Tabel_RIE[[#This Row],[E12]]&gt;=15,Tabel_RIE[[#This Row],[R12]]&gt;=70),"√","fout")))</f>
        <v/>
      </c>
      <c r="T62" s="60"/>
      <c r="U62" s="64"/>
      <c r="V62" s="64"/>
      <c r="W62" s="62"/>
      <c r="X62" s="91" t="str">
        <f t="shared" si="1"/>
        <v>Bronaanpak:
Collectieve maatregelen:
Individuele maatregelen:
PBM's:</v>
      </c>
      <c r="Y62" s="58"/>
      <c r="Z62" s="65"/>
      <c r="AA62" s="60"/>
      <c r="AB62" s="88" t="str">
        <f>IF(Tabel_RIE[[#This Row],[E2]]&gt;0,VLOOKUP(Tabel_RIE[[#This Row],[E2]],Tabel_FK_E[],2,FALSE),"")</f>
        <v/>
      </c>
      <c r="AC62" s="60"/>
      <c r="AD62" s="88" t="str">
        <f>IF(Tabel_RIE[[#This Row],[B2]]&gt;0,VLOOKUP(Tabel_RIE[[#This Row],[B2]],Tabel_FK_B[],2,FALSE),"")</f>
        <v/>
      </c>
      <c r="AE62" s="60"/>
      <c r="AF62" s="88" t="str">
        <f>IF(Tabel_RIE[[#This Row],[W2]]&gt;0,VLOOKUP(Tabel_RIE[[#This Row],[W2]],Tabel_FK_W[],2,FALSE),"")</f>
        <v/>
      </c>
      <c r="AG6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2" s="88"/>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c r="B63" s="107">
        <v>56</v>
      </c>
      <c r="C63" s="58"/>
      <c r="D63" s="58"/>
      <c r="E63" s="58"/>
      <c r="F63" s="58"/>
      <c r="G63" s="58"/>
      <c r="H63" s="58"/>
      <c r="I63" s="58"/>
      <c r="J63" s="58"/>
      <c r="K63" s="59"/>
      <c r="L63" s="86" t="str">
        <f>IF(Tabel_RIE[[#This Row],[E1]]&gt;0,VLOOKUP(Tabel_RIE[[#This Row],[E1]],Tabel_FK_E[],2,FALSE),"")</f>
        <v/>
      </c>
      <c r="M63" s="59"/>
      <c r="N63" s="88" t="str">
        <f>IF(Tabel_RIE[[#This Row],[B1]]&gt;0,VLOOKUP(Tabel_RIE[[#This Row],[B1]],Tabel_FK_B[],2,FALSE),"")</f>
        <v/>
      </c>
      <c r="O63" s="59"/>
      <c r="P63" s="88" t="str">
        <f>IF(Tabel_RIE[[#This Row],[W1]]&gt;0,VLOOKUP(Tabel_RIE[[#This Row],[W1]],Tabel_FK_W[],2,FALSE),"")</f>
        <v/>
      </c>
      <c r="Q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8" t="str">
        <f>IF(OR(Tabel_RIE[[#This Row],[E12]]="",Tabel_RIE[[#This Row],[B12]]="",Tabel_RIE[[#This Row],[W12]]=""),"",Tabel_RIE[[#This Row],[E12]]*Tabel_RIE[[#This Row],[B12]]*Tabel_RIE[[#This Row],[W12]])</f>
        <v/>
      </c>
      <c r="S63" s="70" t="str">
        <f>IF(AND(Tabel_RIE[[#This Row],[E12]]="",Tabel_RIE[[#This Row],[R12]]=""),"",IF(AND(OR(Tabel_RIE[[#This Row],[E12]]="",Tabel_RIE[[#This Row],[E12]]&lt;15),OR(Tabel_RIE[[#This Row],[R12]]="",Tabel_RIE[[#This Row],[R12]]&lt;70)),"n.v.t.",IF(OR(Tabel_RIE[[#This Row],[E12]]&gt;=15,Tabel_RIE[[#This Row],[R12]]&gt;=70),"√","fout")))</f>
        <v/>
      </c>
      <c r="T63" s="60"/>
      <c r="U63" s="64"/>
      <c r="V63" s="64"/>
      <c r="W63" s="62"/>
      <c r="X63" s="91" t="str">
        <f t="shared" si="1"/>
        <v>Bronaanpak:
Collectieve maatregelen:
Individuele maatregelen:
PBM's:</v>
      </c>
      <c r="Y63" s="58"/>
      <c r="Z63" s="65"/>
      <c r="AA63" s="60"/>
      <c r="AB63" s="88" t="str">
        <f>IF(Tabel_RIE[[#This Row],[E2]]&gt;0,VLOOKUP(Tabel_RIE[[#This Row],[E2]],Tabel_FK_E[],2,FALSE),"")</f>
        <v/>
      </c>
      <c r="AC63" s="60"/>
      <c r="AD63" s="88" t="str">
        <f>IF(Tabel_RIE[[#This Row],[B2]]&gt;0,VLOOKUP(Tabel_RIE[[#This Row],[B2]],Tabel_FK_B[],2,FALSE),"")</f>
        <v/>
      </c>
      <c r="AE63" s="60"/>
      <c r="AF63" s="88" t="str">
        <f>IF(Tabel_RIE[[#This Row],[W2]]&gt;0,VLOOKUP(Tabel_RIE[[#This Row],[W2]],Tabel_FK_W[],2,FALSE),"")</f>
        <v/>
      </c>
      <c r="AG6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3" s="88"/>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c r="B64" s="107">
        <v>57</v>
      </c>
      <c r="C64" s="58"/>
      <c r="D64" s="58"/>
      <c r="E64" s="58"/>
      <c r="F64" s="58"/>
      <c r="G64" s="58"/>
      <c r="H64" s="58"/>
      <c r="I64" s="58"/>
      <c r="J64" s="58"/>
      <c r="K64" s="59"/>
      <c r="L64" s="86" t="str">
        <f>IF(Tabel_RIE[[#This Row],[E1]]&gt;0,VLOOKUP(Tabel_RIE[[#This Row],[E1]],Tabel_FK_E[],2,FALSE),"")</f>
        <v/>
      </c>
      <c r="M64" s="59"/>
      <c r="N64" s="88" t="str">
        <f>IF(Tabel_RIE[[#This Row],[B1]]&gt;0,VLOOKUP(Tabel_RIE[[#This Row],[B1]],Tabel_FK_B[],2,FALSE),"")</f>
        <v/>
      </c>
      <c r="O64" s="59"/>
      <c r="P64" s="88" t="str">
        <f>IF(Tabel_RIE[[#This Row],[W1]]&gt;0,VLOOKUP(Tabel_RIE[[#This Row],[W1]],Tabel_FK_W[],2,FALSE),"")</f>
        <v/>
      </c>
      <c r="Q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8" t="str">
        <f>IF(OR(Tabel_RIE[[#This Row],[E12]]="",Tabel_RIE[[#This Row],[B12]]="",Tabel_RIE[[#This Row],[W12]]=""),"",Tabel_RIE[[#This Row],[E12]]*Tabel_RIE[[#This Row],[B12]]*Tabel_RIE[[#This Row],[W12]])</f>
        <v/>
      </c>
      <c r="S64" s="70" t="str">
        <f>IF(AND(Tabel_RIE[[#This Row],[E12]]="",Tabel_RIE[[#This Row],[R12]]=""),"",IF(AND(OR(Tabel_RIE[[#This Row],[E12]]="",Tabel_RIE[[#This Row],[E12]]&lt;15),OR(Tabel_RIE[[#This Row],[R12]]="",Tabel_RIE[[#This Row],[R12]]&lt;70)),"n.v.t.",IF(OR(Tabel_RIE[[#This Row],[E12]]&gt;=15,Tabel_RIE[[#This Row],[R12]]&gt;=70),"√","fout")))</f>
        <v/>
      </c>
      <c r="T64" s="60"/>
      <c r="U64" s="64"/>
      <c r="V64" s="64"/>
      <c r="W64" s="62"/>
      <c r="X64" s="91" t="str">
        <f t="shared" si="1"/>
        <v>Bronaanpak:
Collectieve maatregelen:
Individuele maatregelen:
PBM's:</v>
      </c>
      <c r="Y64" s="58"/>
      <c r="Z64" s="65"/>
      <c r="AA64" s="60"/>
      <c r="AB64" s="88" t="str">
        <f>IF(Tabel_RIE[[#This Row],[E2]]&gt;0,VLOOKUP(Tabel_RIE[[#This Row],[E2]],Tabel_FK_E[],2,FALSE),"")</f>
        <v/>
      </c>
      <c r="AC64" s="60"/>
      <c r="AD64" s="88" t="str">
        <f>IF(Tabel_RIE[[#This Row],[B2]]&gt;0,VLOOKUP(Tabel_RIE[[#This Row],[B2]],Tabel_FK_B[],2,FALSE),"")</f>
        <v/>
      </c>
      <c r="AE64" s="60"/>
      <c r="AF64" s="88" t="str">
        <f>IF(Tabel_RIE[[#This Row],[W2]]&gt;0,VLOOKUP(Tabel_RIE[[#This Row],[W2]],Tabel_FK_W[],2,FALSE),"")</f>
        <v/>
      </c>
      <c r="AG6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4" s="88"/>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c r="B65" s="107">
        <v>58</v>
      </c>
      <c r="C65" s="58"/>
      <c r="D65" s="58"/>
      <c r="E65" s="58"/>
      <c r="F65" s="58"/>
      <c r="G65" s="58"/>
      <c r="H65" s="58"/>
      <c r="I65" s="58"/>
      <c r="J65" s="58"/>
      <c r="K65" s="59"/>
      <c r="L65" s="86" t="str">
        <f>IF(Tabel_RIE[[#This Row],[E1]]&gt;0,VLOOKUP(Tabel_RIE[[#This Row],[E1]],Tabel_FK_E[],2,FALSE),"")</f>
        <v/>
      </c>
      <c r="M65" s="59"/>
      <c r="N65" s="88" t="str">
        <f>IF(Tabel_RIE[[#This Row],[B1]]&gt;0,VLOOKUP(Tabel_RIE[[#This Row],[B1]],Tabel_FK_B[],2,FALSE),"")</f>
        <v/>
      </c>
      <c r="O65" s="59"/>
      <c r="P65" s="88" t="str">
        <f>IF(Tabel_RIE[[#This Row],[W1]]&gt;0,VLOOKUP(Tabel_RIE[[#This Row],[W1]],Tabel_FK_W[],2,FALSE),"")</f>
        <v/>
      </c>
      <c r="Q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8" t="str">
        <f>IF(OR(Tabel_RIE[[#This Row],[E12]]="",Tabel_RIE[[#This Row],[B12]]="",Tabel_RIE[[#This Row],[W12]]=""),"",Tabel_RIE[[#This Row],[E12]]*Tabel_RIE[[#This Row],[B12]]*Tabel_RIE[[#This Row],[W12]])</f>
        <v/>
      </c>
      <c r="S65" s="70" t="str">
        <f>IF(AND(Tabel_RIE[[#This Row],[E12]]="",Tabel_RIE[[#This Row],[R12]]=""),"",IF(AND(OR(Tabel_RIE[[#This Row],[E12]]="",Tabel_RIE[[#This Row],[E12]]&lt;15),OR(Tabel_RIE[[#This Row],[R12]]="",Tabel_RIE[[#This Row],[R12]]&lt;70)),"n.v.t.",IF(OR(Tabel_RIE[[#This Row],[E12]]&gt;=15,Tabel_RIE[[#This Row],[R12]]&gt;=70),"√","fout")))</f>
        <v/>
      </c>
      <c r="T65" s="60"/>
      <c r="U65" s="64"/>
      <c r="V65" s="64"/>
      <c r="W65" s="62"/>
      <c r="X65" s="91" t="str">
        <f t="shared" si="1"/>
        <v>Bronaanpak:
Collectieve maatregelen:
Individuele maatregelen:
PBM's:</v>
      </c>
      <c r="Y65" s="58"/>
      <c r="Z65" s="65"/>
      <c r="AA65" s="60"/>
      <c r="AB65" s="88" t="str">
        <f>IF(Tabel_RIE[[#This Row],[E2]]&gt;0,VLOOKUP(Tabel_RIE[[#This Row],[E2]],Tabel_FK_E[],2,FALSE),"")</f>
        <v/>
      </c>
      <c r="AC65" s="60"/>
      <c r="AD65" s="88" t="str">
        <f>IF(Tabel_RIE[[#This Row],[B2]]&gt;0,VLOOKUP(Tabel_RIE[[#This Row],[B2]],Tabel_FK_B[],2,FALSE),"")</f>
        <v/>
      </c>
      <c r="AE65" s="60"/>
      <c r="AF65" s="88" t="str">
        <f>IF(Tabel_RIE[[#This Row],[W2]]&gt;0,VLOOKUP(Tabel_RIE[[#This Row],[W2]],Tabel_FK_W[],2,FALSE),"")</f>
        <v/>
      </c>
      <c r="AG6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5" s="88"/>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c r="B66" s="107">
        <v>59</v>
      </c>
      <c r="C66" s="58"/>
      <c r="D66" s="58"/>
      <c r="E66" s="58"/>
      <c r="F66" s="58"/>
      <c r="G66" s="58"/>
      <c r="H66" s="58"/>
      <c r="I66" s="58"/>
      <c r="J66" s="58"/>
      <c r="K66" s="59"/>
      <c r="L66" s="86" t="str">
        <f>IF(Tabel_RIE[[#This Row],[E1]]&gt;0,VLOOKUP(Tabel_RIE[[#This Row],[E1]],Tabel_FK_E[],2,FALSE),"")</f>
        <v/>
      </c>
      <c r="M66" s="59"/>
      <c r="N66" s="88" t="str">
        <f>IF(Tabel_RIE[[#This Row],[B1]]&gt;0,VLOOKUP(Tabel_RIE[[#This Row],[B1]],Tabel_FK_B[],2,FALSE),"")</f>
        <v/>
      </c>
      <c r="O66" s="59"/>
      <c r="P66" s="88" t="str">
        <f>IF(Tabel_RIE[[#This Row],[W1]]&gt;0,VLOOKUP(Tabel_RIE[[#This Row],[W1]],Tabel_FK_W[],2,FALSE),"")</f>
        <v/>
      </c>
      <c r="Q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8" t="str">
        <f>IF(OR(Tabel_RIE[[#This Row],[E12]]="",Tabel_RIE[[#This Row],[B12]]="",Tabel_RIE[[#This Row],[W12]]=""),"",Tabel_RIE[[#This Row],[E12]]*Tabel_RIE[[#This Row],[B12]]*Tabel_RIE[[#This Row],[W12]])</f>
        <v/>
      </c>
      <c r="S66" s="70" t="str">
        <f>IF(AND(Tabel_RIE[[#This Row],[E12]]="",Tabel_RIE[[#This Row],[R12]]=""),"",IF(AND(OR(Tabel_RIE[[#This Row],[E12]]="",Tabel_RIE[[#This Row],[E12]]&lt;15),OR(Tabel_RIE[[#This Row],[R12]]="",Tabel_RIE[[#This Row],[R12]]&lt;70)),"n.v.t.",IF(OR(Tabel_RIE[[#This Row],[E12]]&gt;=15,Tabel_RIE[[#This Row],[R12]]&gt;=70),"√","fout")))</f>
        <v/>
      </c>
      <c r="T66" s="60"/>
      <c r="U66" s="64"/>
      <c r="V66" s="64"/>
      <c r="W66" s="62"/>
      <c r="X66" s="91" t="str">
        <f t="shared" si="1"/>
        <v>Bronaanpak:
Collectieve maatregelen:
Individuele maatregelen:
PBM's:</v>
      </c>
      <c r="Y66" s="58"/>
      <c r="Z66" s="65"/>
      <c r="AA66" s="60"/>
      <c r="AB66" s="88" t="str">
        <f>IF(Tabel_RIE[[#This Row],[E2]]&gt;0,VLOOKUP(Tabel_RIE[[#This Row],[E2]],Tabel_FK_E[],2,FALSE),"")</f>
        <v/>
      </c>
      <c r="AC66" s="60"/>
      <c r="AD66" s="88" t="str">
        <f>IF(Tabel_RIE[[#This Row],[B2]]&gt;0,VLOOKUP(Tabel_RIE[[#This Row],[B2]],Tabel_FK_B[],2,FALSE),"")</f>
        <v/>
      </c>
      <c r="AE66" s="60"/>
      <c r="AF66" s="88" t="str">
        <f>IF(Tabel_RIE[[#This Row],[W2]]&gt;0,VLOOKUP(Tabel_RIE[[#This Row],[W2]],Tabel_FK_W[],2,FALSE),"")</f>
        <v/>
      </c>
      <c r="AG6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6" s="88"/>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c r="B67" s="107">
        <v>60</v>
      </c>
      <c r="C67" s="58"/>
      <c r="D67" s="58"/>
      <c r="E67" s="58"/>
      <c r="F67" s="58"/>
      <c r="G67" s="58"/>
      <c r="H67" s="58"/>
      <c r="I67" s="58"/>
      <c r="J67" s="58"/>
      <c r="K67" s="59"/>
      <c r="L67" s="86" t="str">
        <f>IF(Tabel_RIE[[#This Row],[E1]]&gt;0,VLOOKUP(Tabel_RIE[[#This Row],[E1]],Tabel_FK_E[],2,FALSE),"")</f>
        <v/>
      </c>
      <c r="M67" s="59"/>
      <c r="N67" s="88" t="str">
        <f>IF(Tabel_RIE[[#This Row],[B1]]&gt;0,VLOOKUP(Tabel_RIE[[#This Row],[B1]],Tabel_FK_B[],2,FALSE),"")</f>
        <v/>
      </c>
      <c r="O67" s="59"/>
      <c r="P67" s="88" t="str">
        <f>IF(Tabel_RIE[[#This Row],[W1]]&gt;0,VLOOKUP(Tabel_RIE[[#This Row],[W1]],Tabel_FK_W[],2,FALSE),"")</f>
        <v/>
      </c>
      <c r="Q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8" t="str">
        <f>IF(OR(Tabel_RIE[[#This Row],[E12]]="",Tabel_RIE[[#This Row],[B12]]="",Tabel_RIE[[#This Row],[W12]]=""),"",Tabel_RIE[[#This Row],[E12]]*Tabel_RIE[[#This Row],[B12]]*Tabel_RIE[[#This Row],[W12]])</f>
        <v/>
      </c>
      <c r="S67" s="70" t="str">
        <f>IF(AND(Tabel_RIE[[#This Row],[E12]]="",Tabel_RIE[[#This Row],[R12]]=""),"",IF(AND(OR(Tabel_RIE[[#This Row],[E12]]="",Tabel_RIE[[#This Row],[E12]]&lt;15),OR(Tabel_RIE[[#This Row],[R12]]="",Tabel_RIE[[#This Row],[R12]]&lt;70)),"n.v.t.",IF(OR(Tabel_RIE[[#This Row],[E12]]&gt;=15,Tabel_RIE[[#This Row],[R12]]&gt;=70),"√","fout")))</f>
        <v/>
      </c>
      <c r="T67" s="60"/>
      <c r="U67" s="64"/>
      <c r="V67" s="64"/>
      <c r="W67" s="62"/>
      <c r="X67" s="91" t="str">
        <f t="shared" si="1"/>
        <v>Bronaanpak:
Collectieve maatregelen:
Individuele maatregelen:
PBM's:</v>
      </c>
      <c r="Y67" s="58"/>
      <c r="Z67" s="65"/>
      <c r="AA67" s="60"/>
      <c r="AB67" s="88" t="str">
        <f>IF(Tabel_RIE[[#This Row],[E2]]&gt;0,VLOOKUP(Tabel_RIE[[#This Row],[E2]],Tabel_FK_E[],2,FALSE),"")</f>
        <v/>
      </c>
      <c r="AC67" s="60"/>
      <c r="AD67" s="88" t="str">
        <f>IF(Tabel_RIE[[#This Row],[B2]]&gt;0,VLOOKUP(Tabel_RIE[[#This Row],[B2]],Tabel_FK_B[],2,FALSE),"")</f>
        <v/>
      </c>
      <c r="AE67" s="60"/>
      <c r="AF67" s="88" t="str">
        <f>IF(Tabel_RIE[[#This Row],[W2]]&gt;0,VLOOKUP(Tabel_RIE[[#This Row],[W2]],Tabel_FK_W[],2,FALSE),"")</f>
        <v/>
      </c>
      <c r="AG6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7" s="88"/>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c r="B68" s="107">
        <v>61</v>
      </c>
      <c r="C68" s="58"/>
      <c r="D68" s="58"/>
      <c r="E68" s="58"/>
      <c r="F68" s="58"/>
      <c r="G68" s="58"/>
      <c r="H68" s="58"/>
      <c r="I68" s="58"/>
      <c r="J68" s="58"/>
      <c r="K68" s="59"/>
      <c r="L68" s="86" t="str">
        <f>IF(Tabel_RIE[[#This Row],[E1]]&gt;0,VLOOKUP(Tabel_RIE[[#This Row],[E1]],Tabel_FK_E[],2,FALSE),"")</f>
        <v/>
      </c>
      <c r="M68" s="59"/>
      <c r="N68" s="88" t="str">
        <f>IF(Tabel_RIE[[#This Row],[B1]]&gt;0,VLOOKUP(Tabel_RIE[[#This Row],[B1]],Tabel_FK_B[],2,FALSE),"")</f>
        <v/>
      </c>
      <c r="O68" s="59"/>
      <c r="P68" s="88" t="str">
        <f>IF(Tabel_RIE[[#This Row],[W1]]&gt;0,VLOOKUP(Tabel_RIE[[#This Row],[W1]],Tabel_FK_W[],2,FALSE),"")</f>
        <v/>
      </c>
      <c r="Q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8" t="str">
        <f>IF(OR(Tabel_RIE[[#This Row],[E12]]="",Tabel_RIE[[#This Row],[B12]]="",Tabel_RIE[[#This Row],[W12]]=""),"",Tabel_RIE[[#This Row],[E12]]*Tabel_RIE[[#This Row],[B12]]*Tabel_RIE[[#This Row],[W12]])</f>
        <v/>
      </c>
      <c r="S68" s="70" t="str">
        <f>IF(AND(Tabel_RIE[[#This Row],[E12]]="",Tabel_RIE[[#This Row],[R12]]=""),"",IF(AND(OR(Tabel_RIE[[#This Row],[E12]]="",Tabel_RIE[[#This Row],[E12]]&lt;15),OR(Tabel_RIE[[#This Row],[R12]]="",Tabel_RIE[[#This Row],[R12]]&lt;70)),"n.v.t.",IF(OR(Tabel_RIE[[#This Row],[E12]]&gt;=15,Tabel_RIE[[#This Row],[R12]]&gt;=70),"√","fout")))</f>
        <v/>
      </c>
      <c r="T68" s="60"/>
      <c r="U68" s="64"/>
      <c r="V68" s="64"/>
      <c r="W68" s="62"/>
      <c r="X68" s="91" t="str">
        <f t="shared" si="1"/>
        <v>Bronaanpak:
Collectieve maatregelen:
Individuele maatregelen:
PBM's:</v>
      </c>
      <c r="Y68" s="58"/>
      <c r="Z68" s="65"/>
      <c r="AA68" s="60"/>
      <c r="AB68" s="88" t="str">
        <f>IF(Tabel_RIE[[#This Row],[E2]]&gt;0,VLOOKUP(Tabel_RIE[[#This Row],[E2]],Tabel_FK_E[],2,FALSE),"")</f>
        <v/>
      </c>
      <c r="AC68" s="60"/>
      <c r="AD68" s="88" t="str">
        <f>IF(Tabel_RIE[[#This Row],[B2]]&gt;0,VLOOKUP(Tabel_RIE[[#This Row],[B2]],Tabel_FK_B[],2,FALSE),"")</f>
        <v/>
      </c>
      <c r="AE68" s="60"/>
      <c r="AF68" s="88" t="str">
        <f>IF(Tabel_RIE[[#This Row],[W2]]&gt;0,VLOOKUP(Tabel_RIE[[#This Row],[W2]],Tabel_FK_W[],2,FALSE),"")</f>
        <v/>
      </c>
      <c r="AG6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8" s="88"/>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c r="B69" s="107">
        <v>62</v>
      </c>
      <c r="C69" s="58"/>
      <c r="D69" s="58"/>
      <c r="E69" s="58"/>
      <c r="F69" s="58"/>
      <c r="G69" s="58"/>
      <c r="H69" s="58"/>
      <c r="I69" s="58"/>
      <c r="J69" s="58"/>
      <c r="K69" s="59"/>
      <c r="L69" s="86" t="str">
        <f>IF(Tabel_RIE[[#This Row],[E1]]&gt;0,VLOOKUP(Tabel_RIE[[#This Row],[E1]],Tabel_FK_E[],2,FALSE),"")</f>
        <v/>
      </c>
      <c r="M69" s="59"/>
      <c r="N69" s="88" t="str">
        <f>IF(Tabel_RIE[[#This Row],[B1]]&gt;0,VLOOKUP(Tabel_RIE[[#This Row],[B1]],Tabel_FK_B[],2,FALSE),"")</f>
        <v/>
      </c>
      <c r="O69" s="59"/>
      <c r="P69" s="88" t="str">
        <f>IF(Tabel_RIE[[#This Row],[W1]]&gt;0,VLOOKUP(Tabel_RIE[[#This Row],[W1]],Tabel_FK_W[],2,FALSE),"")</f>
        <v/>
      </c>
      <c r="Q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8" t="str">
        <f>IF(OR(Tabel_RIE[[#This Row],[E12]]="",Tabel_RIE[[#This Row],[B12]]="",Tabel_RIE[[#This Row],[W12]]=""),"",Tabel_RIE[[#This Row],[E12]]*Tabel_RIE[[#This Row],[B12]]*Tabel_RIE[[#This Row],[W12]])</f>
        <v/>
      </c>
      <c r="S69" s="70" t="str">
        <f>IF(AND(Tabel_RIE[[#This Row],[E12]]="",Tabel_RIE[[#This Row],[R12]]=""),"",IF(AND(OR(Tabel_RIE[[#This Row],[E12]]="",Tabel_RIE[[#This Row],[E12]]&lt;15),OR(Tabel_RIE[[#This Row],[R12]]="",Tabel_RIE[[#This Row],[R12]]&lt;70)),"n.v.t.",IF(OR(Tabel_RIE[[#This Row],[E12]]&gt;=15,Tabel_RIE[[#This Row],[R12]]&gt;=70),"√","fout")))</f>
        <v/>
      </c>
      <c r="T69" s="60"/>
      <c r="U69" s="64"/>
      <c r="V69" s="64"/>
      <c r="W69" s="62"/>
      <c r="X69" s="91" t="str">
        <f t="shared" si="1"/>
        <v>Bronaanpak:
Collectieve maatregelen:
Individuele maatregelen:
PBM's:</v>
      </c>
      <c r="Y69" s="58"/>
      <c r="Z69" s="65"/>
      <c r="AA69" s="60"/>
      <c r="AB69" s="88" t="str">
        <f>IF(Tabel_RIE[[#This Row],[E2]]&gt;0,VLOOKUP(Tabel_RIE[[#This Row],[E2]],Tabel_FK_E[],2,FALSE),"")</f>
        <v/>
      </c>
      <c r="AC69" s="60"/>
      <c r="AD69" s="88" t="str">
        <f>IF(Tabel_RIE[[#This Row],[B2]]&gt;0,VLOOKUP(Tabel_RIE[[#This Row],[B2]],Tabel_FK_B[],2,FALSE),"")</f>
        <v/>
      </c>
      <c r="AE69" s="60"/>
      <c r="AF69" s="88" t="str">
        <f>IF(Tabel_RIE[[#This Row],[W2]]&gt;0,VLOOKUP(Tabel_RIE[[#This Row],[W2]],Tabel_FK_W[],2,FALSE),"")</f>
        <v/>
      </c>
      <c r="AG6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9" s="88"/>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c r="B70" s="107">
        <v>63</v>
      </c>
      <c r="C70" s="58"/>
      <c r="D70" s="58"/>
      <c r="E70" s="58"/>
      <c r="F70" s="58"/>
      <c r="G70" s="58"/>
      <c r="H70" s="58"/>
      <c r="I70" s="58"/>
      <c r="J70" s="58"/>
      <c r="K70" s="59"/>
      <c r="L70" s="86" t="str">
        <f>IF(Tabel_RIE[[#This Row],[E1]]&gt;0,VLOOKUP(Tabel_RIE[[#This Row],[E1]],Tabel_FK_E[],2,FALSE),"")</f>
        <v/>
      </c>
      <c r="M70" s="59"/>
      <c r="N70" s="88" t="str">
        <f>IF(Tabel_RIE[[#This Row],[B1]]&gt;0,VLOOKUP(Tabel_RIE[[#This Row],[B1]],Tabel_FK_B[],2,FALSE),"")</f>
        <v/>
      </c>
      <c r="O70" s="59"/>
      <c r="P70" s="88" t="str">
        <f>IF(Tabel_RIE[[#This Row],[W1]]&gt;0,VLOOKUP(Tabel_RIE[[#This Row],[W1]],Tabel_FK_W[],2,FALSE),"")</f>
        <v/>
      </c>
      <c r="Q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8" t="str">
        <f>IF(OR(Tabel_RIE[[#This Row],[E12]]="",Tabel_RIE[[#This Row],[B12]]="",Tabel_RIE[[#This Row],[W12]]=""),"",Tabel_RIE[[#This Row],[E12]]*Tabel_RIE[[#This Row],[B12]]*Tabel_RIE[[#This Row],[W12]])</f>
        <v/>
      </c>
      <c r="S70" s="70" t="str">
        <f>IF(AND(Tabel_RIE[[#This Row],[E12]]="",Tabel_RIE[[#This Row],[R12]]=""),"",IF(AND(OR(Tabel_RIE[[#This Row],[E12]]="",Tabel_RIE[[#This Row],[E12]]&lt;15),OR(Tabel_RIE[[#This Row],[R12]]="",Tabel_RIE[[#This Row],[R12]]&lt;70)),"n.v.t.",IF(OR(Tabel_RIE[[#This Row],[E12]]&gt;=15,Tabel_RIE[[#This Row],[R12]]&gt;=70),"√","fout")))</f>
        <v/>
      </c>
      <c r="T70" s="60"/>
      <c r="U70" s="64"/>
      <c r="V70" s="64"/>
      <c r="W70" s="62"/>
      <c r="X70" s="91" t="str">
        <f t="shared" si="1"/>
        <v>Bronaanpak:
Collectieve maatregelen:
Individuele maatregelen:
PBM's:</v>
      </c>
      <c r="Y70" s="58"/>
      <c r="Z70" s="65"/>
      <c r="AA70" s="60"/>
      <c r="AB70" s="88" t="str">
        <f>IF(Tabel_RIE[[#This Row],[E2]]&gt;0,VLOOKUP(Tabel_RIE[[#This Row],[E2]],Tabel_FK_E[],2,FALSE),"")</f>
        <v/>
      </c>
      <c r="AC70" s="60"/>
      <c r="AD70" s="88" t="str">
        <f>IF(Tabel_RIE[[#This Row],[B2]]&gt;0,VLOOKUP(Tabel_RIE[[#This Row],[B2]],Tabel_FK_B[],2,FALSE),"")</f>
        <v/>
      </c>
      <c r="AE70" s="60"/>
      <c r="AF70" s="88" t="str">
        <f>IF(Tabel_RIE[[#This Row],[W2]]&gt;0,VLOOKUP(Tabel_RIE[[#This Row],[W2]],Tabel_FK_W[],2,FALSE),"")</f>
        <v/>
      </c>
      <c r="AG7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0" s="88"/>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c r="B71" s="107">
        <v>64</v>
      </c>
      <c r="C71" s="58"/>
      <c r="D71" s="58"/>
      <c r="E71" s="58"/>
      <c r="F71" s="58"/>
      <c r="G71" s="58"/>
      <c r="H71" s="58"/>
      <c r="I71" s="58"/>
      <c r="J71" s="58"/>
      <c r="K71" s="59"/>
      <c r="L71" s="86" t="str">
        <f>IF(Tabel_RIE[[#This Row],[E1]]&gt;0,VLOOKUP(Tabel_RIE[[#This Row],[E1]],Tabel_FK_E[],2,FALSE),"")</f>
        <v/>
      </c>
      <c r="M71" s="59"/>
      <c r="N71" s="88" t="str">
        <f>IF(Tabel_RIE[[#This Row],[B1]]&gt;0,VLOOKUP(Tabel_RIE[[#This Row],[B1]],Tabel_FK_B[],2,FALSE),"")</f>
        <v/>
      </c>
      <c r="O71" s="59"/>
      <c r="P71" s="88" t="str">
        <f>IF(Tabel_RIE[[#This Row],[W1]]&gt;0,VLOOKUP(Tabel_RIE[[#This Row],[W1]],Tabel_FK_W[],2,FALSE),"")</f>
        <v/>
      </c>
      <c r="Q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8" t="str">
        <f>IF(OR(Tabel_RIE[[#This Row],[E12]]="",Tabel_RIE[[#This Row],[B12]]="",Tabel_RIE[[#This Row],[W12]]=""),"",Tabel_RIE[[#This Row],[E12]]*Tabel_RIE[[#This Row],[B12]]*Tabel_RIE[[#This Row],[W12]])</f>
        <v/>
      </c>
      <c r="S71" s="70" t="str">
        <f>IF(AND(Tabel_RIE[[#This Row],[E12]]="",Tabel_RIE[[#This Row],[R12]]=""),"",IF(AND(OR(Tabel_RIE[[#This Row],[E12]]="",Tabel_RIE[[#This Row],[E12]]&lt;15),OR(Tabel_RIE[[#This Row],[R12]]="",Tabel_RIE[[#This Row],[R12]]&lt;70)),"n.v.t.",IF(OR(Tabel_RIE[[#This Row],[E12]]&gt;=15,Tabel_RIE[[#This Row],[R12]]&gt;=70),"√","fout")))</f>
        <v/>
      </c>
      <c r="T71" s="60"/>
      <c r="U71" s="64"/>
      <c r="V71" s="64"/>
      <c r="W71" s="62"/>
      <c r="X71" s="91" t="str">
        <f t="shared" si="1"/>
        <v>Bronaanpak:
Collectieve maatregelen:
Individuele maatregelen:
PBM's:</v>
      </c>
      <c r="Y71" s="58"/>
      <c r="Z71" s="65"/>
      <c r="AA71" s="60"/>
      <c r="AB71" s="88" t="str">
        <f>IF(Tabel_RIE[[#This Row],[E2]]&gt;0,VLOOKUP(Tabel_RIE[[#This Row],[E2]],Tabel_FK_E[],2,FALSE),"")</f>
        <v/>
      </c>
      <c r="AC71" s="60"/>
      <c r="AD71" s="88" t="str">
        <f>IF(Tabel_RIE[[#This Row],[B2]]&gt;0,VLOOKUP(Tabel_RIE[[#This Row],[B2]],Tabel_FK_B[],2,FALSE),"")</f>
        <v/>
      </c>
      <c r="AE71" s="60"/>
      <c r="AF71" s="88" t="str">
        <f>IF(Tabel_RIE[[#This Row],[W2]]&gt;0,VLOOKUP(Tabel_RIE[[#This Row],[W2]],Tabel_FK_W[],2,FALSE),"")</f>
        <v/>
      </c>
      <c r="AG7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1" s="88"/>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c r="B72" s="107">
        <v>65</v>
      </c>
      <c r="C72" s="58"/>
      <c r="D72" s="58"/>
      <c r="E72" s="58"/>
      <c r="F72" s="58"/>
      <c r="G72" s="58"/>
      <c r="H72" s="58"/>
      <c r="I72" s="58"/>
      <c r="J72" s="58"/>
      <c r="K72" s="59"/>
      <c r="L72" s="86" t="str">
        <f>IF(Tabel_RIE[[#This Row],[E1]]&gt;0,VLOOKUP(Tabel_RIE[[#This Row],[E1]],Tabel_FK_E[],2,FALSE),"")</f>
        <v/>
      </c>
      <c r="M72" s="59"/>
      <c r="N72" s="88" t="str">
        <f>IF(Tabel_RIE[[#This Row],[B1]]&gt;0,VLOOKUP(Tabel_RIE[[#This Row],[B1]],Tabel_FK_B[],2,FALSE),"")</f>
        <v/>
      </c>
      <c r="O72" s="59"/>
      <c r="P72" s="88" t="str">
        <f>IF(Tabel_RIE[[#This Row],[W1]]&gt;0,VLOOKUP(Tabel_RIE[[#This Row],[W1]],Tabel_FK_W[],2,FALSE),"")</f>
        <v/>
      </c>
      <c r="Q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8" t="str">
        <f>IF(OR(Tabel_RIE[[#This Row],[E12]]="",Tabel_RIE[[#This Row],[B12]]="",Tabel_RIE[[#This Row],[W12]]=""),"",Tabel_RIE[[#This Row],[E12]]*Tabel_RIE[[#This Row],[B12]]*Tabel_RIE[[#This Row],[W12]])</f>
        <v/>
      </c>
      <c r="S72" s="70" t="str">
        <f>IF(AND(Tabel_RIE[[#This Row],[E12]]="",Tabel_RIE[[#This Row],[R12]]=""),"",IF(AND(OR(Tabel_RIE[[#This Row],[E12]]="",Tabel_RIE[[#This Row],[E12]]&lt;15),OR(Tabel_RIE[[#This Row],[R12]]="",Tabel_RIE[[#This Row],[R12]]&lt;70)),"n.v.t.",IF(OR(Tabel_RIE[[#This Row],[E12]]&gt;=15,Tabel_RIE[[#This Row],[R12]]&gt;=70),"√","fout")))</f>
        <v/>
      </c>
      <c r="T72" s="60"/>
      <c r="U72" s="64"/>
      <c r="V72" s="64"/>
      <c r="W72" s="62"/>
      <c r="X72" s="91" t="str">
        <f t="shared" si="1"/>
        <v>Bronaanpak:
Collectieve maatregelen:
Individuele maatregelen:
PBM's:</v>
      </c>
      <c r="Y72" s="58"/>
      <c r="Z72" s="65"/>
      <c r="AA72" s="60"/>
      <c r="AB72" s="88" t="str">
        <f>IF(Tabel_RIE[[#This Row],[E2]]&gt;0,VLOOKUP(Tabel_RIE[[#This Row],[E2]],Tabel_FK_E[],2,FALSE),"")</f>
        <v/>
      </c>
      <c r="AC72" s="60"/>
      <c r="AD72" s="88" t="str">
        <f>IF(Tabel_RIE[[#This Row],[B2]]&gt;0,VLOOKUP(Tabel_RIE[[#This Row],[B2]],Tabel_FK_B[],2,FALSE),"")</f>
        <v/>
      </c>
      <c r="AE72" s="60"/>
      <c r="AF72" s="88" t="str">
        <f>IF(Tabel_RIE[[#This Row],[W2]]&gt;0,VLOOKUP(Tabel_RIE[[#This Row],[W2]],Tabel_FK_W[],2,FALSE),"")</f>
        <v/>
      </c>
      <c r="AG7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2" s="88"/>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c r="B73" s="107">
        <v>66</v>
      </c>
      <c r="C73" s="58"/>
      <c r="D73" s="58"/>
      <c r="E73" s="58"/>
      <c r="F73" s="58"/>
      <c r="G73" s="58"/>
      <c r="H73" s="58"/>
      <c r="I73" s="58"/>
      <c r="J73" s="58"/>
      <c r="K73" s="59"/>
      <c r="L73" s="86" t="str">
        <f>IF(Tabel_RIE[[#This Row],[E1]]&gt;0,VLOOKUP(Tabel_RIE[[#This Row],[E1]],Tabel_FK_E[],2,FALSE),"")</f>
        <v/>
      </c>
      <c r="M73" s="59"/>
      <c r="N73" s="88" t="str">
        <f>IF(Tabel_RIE[[#This Row],[B1]]&gt;0,VLOOKUP(Tabel_RIE[[#This Row],[B1]],Tabel_FK_B[],2,FALSE),"")</f>
        <v/>
      </c>
      <c r="O73" s="59"/>
      <c r="P73" s="88" t="str">
        <f>IF(Tabel_RIE[[#This Row],[W1]]&gt;0,VLOOKUP(Tabel_RIE[[#This Row],[W1]],Tabel_FK_W[],2,FALSE),"")</f>
        <v/>
      </c>
      <c r="Q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8" t="str">
        <f>IF(OR(Tabel_RIE[[#This Row],[E12]]="",Tabel_RIE[[#This Row],[B12]]="",Tabel_RIE[[#This Row],[W12]]=""),"",Tabel_RIE[[#This Row],[E12]]*Tabel_RIE[[#This Row],[B12]]*Tabel_RIE[[#This Row],[W12]])</f>
        <v/>
      </c>
      <c r="S73" s="70" t="str">
        <f>IF(AND(Tabel_RIE[[#This Row],[E12]]="",Tabel_RIE[[#This Row],[R12]]=""),"",IF(AND(OR(Tabel_RIE[[#This Row],[E12]]="",Tabel_RIE[[#This Row],[E12]]&lt;15),OR(Tabel_RIE[[#This Row],[R12]]="",Tabel_RIE[[#This Row],[R12]]&lt;70)),"n.v.t.",IF(OR(Tabel_RIE[[#This Row],[E12]]&gt;=15,Tabel_RIE[[#This Row],[R12]]&gt;=70),"√","fout")))</f>
        <v/>
      </c>
      <c r="T73" s="60"/>
      <c r="U73" s="64"/>
      <c r="V73" s="64"/>
      <c r="W73" s="62"/>
      <c r="X73" s="91" t="str">
        <f t="shared" si="1"/>
        <v>Bronaanpak:
Collectieve maatregelen:
Individuele maatregelen:
PBM's:</v>
      </c>
      <c r="Y73" s="58"/>
      <c r="Z73" s="65"/>
      <c r="AA73" s="60"/>
      <c r="AB73" s="88" t="str">
        <f>IF(Tabel_RIE[[#This Row],[E2]]&gt;0,VLOOKUP(Tabel_RIE[[#This Row],[E2]],Tabel_FK_E[],2,FALSE),"")</f>
        <v/>
      </c>
      <c r="AC73" s="60"/>
      <c r="AD73" s="88" t="str">
        <f>IF(Tabel_RIE[[#This Row],[B2]]&gt;0,VLOOKUP(Tabel_RIE[[#This Row],[B2]],Tabel_FK_B[],2,FALSE),"")</f>
        <v/>
      </c>
      <c r="AE73" s="60"/>
      <c r="AF73" s="88" t="str">
        <f>IF(Tabel_RIE[[#This Row],[W2]]&gt;0,VLOOKUP(Tabel_RIE[[#This Row],[W2]],Tabel_FK_W[],2,FALSE),"")</f>
        <v/>
      </c>
      <c r="AG7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3" s="88"/>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c r="B74" s="107">
        <v>67</v>
      </c>
      <c r="C74" s="58"/>
      <c r="D74" s="58"/>
      <c r="E74" s="58"/>
      <c r="F74" s="58"/>
      <c r="G74" s="58"/>
      <c r="H74" s="58"/>
      <c r="I74" s="58"/>
      <c r="J74" s="58"/>
      <c r="K74" s="59"/>
      <c r="L74" s="86" t="str">
        <f>IF(Tabel_RIE[[#This Row],[E1]]&gt;0,VLOOKUP(Tabel_RIE[[#This Row],[E1]],Tabel_FK_E[],2,FALSE),"")</f>
        <v/>
      </c>
      <c r="M74" s="59"/>
      <c r="N74" s="88" t="str">
        <f>IF(Tabel_RIE[[#This Row],[B1]]&gt;0,VLOOKUP(Tabel_RIE[[#This Row],[B1]],Tabel_FK_B[],2,FALSE),"")</f>
        <v/>
      </c>
      <c r="O74" s="59"/>
      <c r="P74" s="88" t="str">
        <f>IF(Tabel_RIE[[#This Row],[W1]]&gt;0,VLOOKUP(Tabel_RIE[[#This Row],[W1]],Tabel_FK_W[],2,FALSE),"")</f>
        <v/>
      </c>
      <c r="Q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8" t="str">
        <f>IF(OR(Tabel_RIE[[#This Row],[E12]]="",Tabel_RIE[[#This Row],[B12]]="",Tabel_RIE[[#This Row],[W12]]=""),"",Tabel_RIE[[#This Row],[E12]]*Tabel_RIE[[#This Row],[B12]]*Tabel_RIE[[#This Row],[W12]])</f>
        <v/>
      </c>
      <c r="S74" s="70" t="str">
        <f>IF(AND(Tabel_RIE[[#This Row],[E12]]="",Tabel_RIE[[#This Row],[R12]]=""),"",IF(AND(OR(Tabel_RIE[[#This Row],[E12]]="",Tabel_RIE[[#This Row],[E12]]&lt;15),OR(Tabel_RIE[[#This Row],[R12]]="",Tabel_RIE[[#This Row],[R12]]&lt;70)),"n.v.t.",IF(OR(Tabel_RIE[[#This Row],[E12]]&gt;=15,Tabel_RIE[[#This Row],[R12]]&gt;=70),"√","fout")))</f>
        <v/>
      </c>
      <c r="T74" s="60"/>
      <c r="U74" s="64"/>
      <c r="V74" s="64"/>
      <c r="W74" s="62"/>
      <c r="X74" s="91" t="str">
        <f t="shared" si="1"/>
        <v>Bronaanpak:
Collectieve maatregelen:
Individuele maatregelen:
PBM's:</v>
      </c>
      <c r="Y74" s="58"/>
      <c r="Z74" s="65"/>
      <c r="AA74" s="60"/>
      <c r="AB74" s="88" t="str">
        <f>IF(Tabel_RIE[[#This Row],[E2]]&gt;0,VLOOKUP(Tabel_RIE[[#This Row],[E2]],Tabel_FK_E[],2,FALSE),"")</f>
        <v/>
      </c>
      <c r="AC74" s="60"/>
      <c r="AD74" s="88" t="str">
        <f>IF(Tabel_RIE[[#This Row],[B2]]&gt;0,VLOOKUP(Tabel_RIE[[#This Row],[B2]],Tabel_FK_B[],2,FALSE),"")</f>
        <v/>
      </c>
      <c r="AE74" s="60"/>
      <c r="AF74" s="88" t="str">
        <f>IF(Tabel_RIE[[#This Row],[W2]]&gt;0,VLOOKUP(Tabel_RIE[[#This Row],[W2]],Tabel_FK_W[],2,FALSE),"")</f>
        <v/>
      </c>
      <c r="AG7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4" s="88"/>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c r="B75" s="107">
        <v>68</v>
      </c>
      <c r="C75" s="58"/>
      <c r="D75" s="58"/>
      <c r="E75" s="58"/>
      <c r="F75" s="58"/>
      <c r="G75" s="58"/>
      <c r="H75" s="58"/>
      <c r="I75" s="58"/>
      <c r="J75" s="58"/>
      <c r="K75" s="59"/>
      <c r="L75" s="86" t="str">
        <f>IF(Tabel_RIE[[#This Row],[E1]]&gt;0,VLOOKUP(Tabel_RIE[[#This Row],[E1]],Tabel_FK_E[],2,FALSE),"")</f>
        <v/>
      </c>
      <c r="M75" s="59"/>
      <c r="N75" s="88" t="str">
        <f>IF(Tabel_RIE[[#This Row],[B1]]&gt;0,VLOOKUP(Tabel_RIE[[#This Row],[B1]],Tabel_FK_B[],2,FALSE),"")</f>
        <v/>
      </c>
      <c r="O75" s="59"/>
      <c r="P75" s="88" t="str">
        <f>IF(Tabel_RIE[[#This Row],[W1]]&gt;0,VLOOKUP(Tabel_RIE[[#This Row],[W1]],Tabel_FK_W[],2,FALSE),"")</f>
        <v/>
      </c>
      <c r="Q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8" t="str">
        <f>IF(OR(Tabel_RIE[[#This Row],[E12]]="",Tabel_RIE[[#This Row],[B12]]="",Tabel_RIE[[#This Row],[W12]]=""),"",Tabel_RIE[[#This Row],[E12]]*Tabel_RIE[[#This Row],[B12]]*Tabel_RIE[[#This Row],[W12]])</f>
        <v/>
      </c>
      <c r="S75" s="70" t="str">
        <f>IF(AND(Tabel_RIE[[#This Row],[E12]]="",Tabel_RIE[[#This Row],[R12]]=""),"",IF(AND(OR(Tabel_RIE[[#This Row],[E12]]="",Tabel_RIE[[#This Row],[E12]]&lt;15),OR(Tabel_RIE[[#This Row],[R12]]="",Tabel_RIE[[#This Row],[R12]]&lt;70)),"n.v.t.",IF(OR(Tabel_RIE[[#This Row],[E12]]&gt;=15,Tabel_RIE[[#This Row],[R12]]&gt;=70),"√","fout")))</f>
        <v/>
      </c>
      <c r="T75" s="60"/>
      <c r="U75" s="64"/>
      <c r="V75" s="64"/>
      <c r="W75" s="62"/>
      <c r="X75" s="91" t="str">
        <f t="shared" si="1"/>
        <v>Bronaanpak:
Collectieve maatregelen:
Individuele maatregelen:
PBM's:</v>
      </c>
      <c r="Y75" s="58"/>
      <c r="Z75" s="65"/>
      <c r="AA75" s="60"/>
      <c r="AB75" s="88" t="str">
        <f>IF(Tabel_RIE[[#This Row],[E2]]&gt;0,VLOOKUP(Tabel_RIE[[#This Row],[E2]],Tabel_FK_E[],2,FALSE),"")</f>
        <v/>
      </c>
      <c r="AC75" s="60"/>
      <c r="AD75" s="88" t="str">
        <f>IF(Tabel_RIE[[#This Row],[B2]]&gt;0,VLOOKUP(Tabel_RIE[[#This Row],[B2]],Tabel_FK_B[],2,FALSE),"")</f>
        <v/>
      </c>
      <c r="AE75" s="60"/>
      <c r="AF75" s="88" t="str">
        <f>IF(Tabel_RIE[[#This Row],[W2]]&gt;0,VLOOKUP(Tabel_RIE[[#This Row],[W2]],Tabel_FK_W[],2,FALSE),"")</f>
        <v/>
      </c>
      <c r="AG7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5" s="88"/>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c r="B76" s="107">
        <v>69</v>
      </c>
      <c r="C76" s="58"/>
      <c r="D76" s="58"/>
      <c r="E76" s="58"/>
      <c r="F76" s="58"/>
      <c r="G76" s="58"/>
      <c r="H76" s="58"/>
      <c r="I76" s="58"/>
      <c r="J76" s="58"/>
      <c r="K76" s="59"/>
      <c r="L76" s="86" t="str">
        <f>IF(Tabel_RIE[[#This Row],[E1]]&gt;0,VLOOKUP(Tabel_RIE[[#This Row],[E1]],Tabel_FK_E[],2,FALSE),"")</f>
        <v/>
      </c>
      <c r="M76" s="59"/>
      <c r="N76" s="88" t="str">
        <f>IF(Tabel_RIE[[#This Row],[B1]]&gt;0,VLOOKUP(Tabel_RIE[[#This Row],[B1]],Tabel_FK_B[],2,FALSE),"")</f>
        <v/>
      </c>
      <c r="O76" s="59"/>
      <c r="P76" s="88" t="str">
        <f>IF(Tabel_RIE[[#This Row],[W1]]&gt;0,VLOOKUP(Tabel_RIE[[#This Row],[W1]],Tabel_FK_W[],2,FALSE),"")</f>
        <v/>
      </c>
      <c r="Q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8" t="str">
        <f>IF(OR(Tabel_RIE[[#This Row],[E12]]="",Tabel_RIE[[#This Row],[B12]]="",Tabel_RIE[[#This Row],[W12]]=""),"",Tabel_RIE[[#This Row],[E12]]*Tabel_RIE[[#This Row],[B12]]*Tabel_RIE[[#This Row],[W12]])</f>
        <v/>
      </c>
      <c r="S76" s="70" t="str">
        <f>IF(AND(Tabel_RIE[[#This Row],[E12]]="",Tabel_RIE[[#This Row],[R12]]=""),"",IF(AND(OR(Tabel_RIE[[#This Row],[E12]]="",Tabel_RIE[[#This Row],[E12]]&lt;15),OR(Tabel_RIE[[#This Row],[R12]]="",Tabel_RIE[[#This Row],[R12]]&lt;70)),"n.v.t.",IF(OR(Tabel_RIE[[#This Row],[E12]]&gt;=15,Tabel_RIE[[#This Row],[R12]]&gt;=70),"√","fout")))</f>
        <v/>
      </c>
      <c r="T76" s="60"/>
      <c r="U76" s="64"/>
      <c r="V76" s="64"/>
      <c r="W76" s="62"/>
      <c r="X76" s="91" t="str">
        <f t="shared" si="1"/>
        <v>Bronaanpak:
Collectieve maatregelen:
Individuele maatregelen:
PBM's:</v>
      </c>
      <c r="Y76" s="58"/>
      <c r="Z76" s="65"/>
      <c r="AA76" s="60"/>
      <c r="AB76" s="88" t="str">
        <f>IF(Tabel_RIE[[#This Row],[E2]]&gt;0,VLOOKUP(Tabel_RIE[[#This Row],[E2]],Tabel_FK_E[],2,FALSE),"")</f>
        <v/>
      </c>
      <c r="AC76" s="60"/>
      <c r="AD76" s="88" t="str">
        <f>IF(Tabel_RIE[[#This Row],[B2]]&gt;0,VLOOKUP(Tabel_RIE[[#This Row],[B2]],Tabel_FK_B[],2,FALSE),"")</f>
        <v/>
      </c>
      <c r="AE76" s="60"/>
      <c r="AF76" s="88" t="str">
        <f>IF(Tabel_RIE[[#This Row],[W2]]&gt;0,VLOOKUP(Tabel_RIE[[#This Row],[W2]],Tabel_FK_W[],2,FALSE),"")</f>
        <v/>
      </c>
      <c r="AG7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6" s="88"/>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c r="B77" s="107">
        <v>70</v>
      </c>
      <c r="C77" s="58"/>
      <c r="D77" s="58"/>
      <c r="E77" s="58"/>
      <c r="F77" s="58"/>
      <c r="G77" s="58"/>
      <c r="H77" s="58"/>
      <c r="I77" s="58"/>
      <c r="J77" s="58"/>
      <c r="K77" s="59"/>
      <c r="L77" s="86" t="str">
        <f>IF(Tabel_RIE[[#This Row],[E1]]&gt;0,VLOOKUP(Tabel_RIE[[#This Row],[E1]],Tabel_FK_E[],2,FALSE),"")</f>
        <v/>
      </c>
      <c r="M77" s="59"/>
      <c r="N77" s="88" t="str">
        <f>IF(Tabel_RIE[[#This Row],[B1]]&gt;0,VLOOKUP(Tabel_RIE[[#This Row],[B1]],Tabel_FK_B[],2,FALSE),"")</f>
        <v/>
      </c>
      <c r="O77" s="59"/>
      <c r="P77" s="88" t="str">
        <f>IF(Tabel_RIE[[#This Row],[W1]]&gt;0,VLOOKUP(Tabel_RIE[[#This Row],[W1]],Tabel_FK_W[],2,FALSE),"")</f>
        <v/>
      </c>
      <c r="Q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8" t="str">
        <f>IF(OR(Tabel_RIE[[#This Row],[E12]]="",Tabel_RIE[[#This Row],[B12]]="",Tabel_RIE[[#This Row],[W12]]=""),"",Tabel_RIE[[#This Row],[E12]]*Tabel_RIE[[#This Row],[B12]]*Tabel_RIE[[#This Row],[W12]])</f>
        <v/>
      </c>
      <c r="S77" s="70" t="str">
        <f>IF(AND(Tabel_RIE[[#This Row],[E12]]="",Tabel_RIE[[#This Row],[R12]]=""),"",IF(AND(OR(Tabel_RIE[[#This Row],[E12]]="",Tabel_RIE[[#This Row],[E12]]&lt;15),OR(Tabel_RIE[[#This Row],[R12]]="",Tabel_RIE[[#This Row],[R12]]&lt;70)),"n.v.t.",IF(OR(Tabel_RIE[[#This Row],[E12]]&gt;=15,Tabel_RIE[[#This Row],[R12]]&gt;=70),"√","fout")))</f>
        <v/>
      </c>
      <c r="T77" s="60"/>
      <c r="U77" s="64"/>
      <c r="V77" s="64"/>
      <c r="W77" s="62"/>
      <c r="X77" s="91" t="str">
        <f t="shared" si="1"/>
        <v>Bronaanpak:
Collectieve maatregelen:
Individuele maatregelen:
PBM's:</v>
      </c>
      <c r="Y77" s="58"/>
      <c r="Z77" s="65"/>
      <c r="AA77" s="60"/>
      <c r="AB77" s="88" t="str">
        <f>IF(Tabel_RIE[[#This Row],[E2]]&gt;0,VLOOKUP(Tabel_RIE[[#This Row],[E2]],Tabel_FK_E[],2,FALSE),"")</f>
        <v/>
      </c>
      <c r="AC77" s="60"/>
      <c r="AD77" s="88" t="str">
        <f>IF(Tabel_RIE[[#This Row],[B2]]&gt;0,VLOOKUP(Tabel_RIE[[#This Row],[B2]],Tabel_FK_B[],2,FALSE),"")</f>
        <v/>
      </c>
      <c r="AE77" s="60"/>
      <c r="AF77" s="88" t="str">
        <f>IF(Tabel_RIE[[#This Row],[W2]]&gt;0,VLOOKUP(Tabel_RIE[[#This Row],[W2]],Tabel_FK_W[],2,FALSE),"")</f>
        <v/>
      </c>
      <c r="AG7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7" s="88"/>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c r="B78" s="107">
        <v>71</v>
      </c>
      <c r="C78" s="58"/>
      <c r="D78" s="58"/>
      <c r="E78" s="58"/>
      <c r="F78" s="58"/>
      <c r="G78" s="58"/>
      <c r="H78" s="58"/>
      <c r="I78" s="58"/>
      <c r="J78" s="58"/>
      <c r="K78" s="59"/>
      <c r="L78" s="86" t="str">
        <f>IF(Tabel_RIE[[#This Row],[E1]]&gt;0,VLOOKUP(Tabel_RIE[[#This Row],[E1]],Tabel_FK_E[],2,FALSE),"")</f>
        <v/>
      </c>
      <c r="M78" s="59"/>
      <c r="N78" s="88" t="str">
        <f>IF(Tabel_RIE[[#This Row],[B1]]&gt;0,VLOOKUP(Tabel_RIE[[#This Row],[B1]],Tabel_FK_B[],2,FALSE),"")</f>
        <v/>
      </c>
      <c r="O78" s="59"/>
      <c r="P78" s="88" t="str">
        <f>IF(Tabel_RIE[[#This Row],[W1]]&gt;0,VLOOKUP(Tabel_RIE[[#This Row],[W1]],Tabel_FK_W[],2,FALSE),"")</f>
        <v/>
      </c>
      <c r="Q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8" t="str">
        <f>IF(OR(Tabel_RIE[[#This Row],[E12]]="",Tabel_RIE[[#This Row],[B12]]="",Tabel_RIE[[#This Row],[W12]]=""),"",Tabel_RIE[[#This Row],[E12]]*Tabel_RIE[[#This Row],[B12]]*Tabel_RIE[[#This Row],[W12]])</f>
        <v/>
      </c>
      <c r="S78" s="70" t="str">
        <f>IF(AND(Tabel_RIE[[#This Row],[E12]]="",Tabel_RIE[[#This Row],[R12]]=""),"",IF(AND(OR(Tabel_RIE[[#This Row],[E12]]="",Tabel_RIE[[#This Row],[E12]]&lt;15),OR(Tabel_RIE[[#This Row],[R12]]="",Tabel_RIE[[#This Row],[R12]]&lt;70)),"n.v.t.",IF(OR(Tabel_RIE[[#This Row],[E12]]&gt;=15,Tabel_RIE[[#This Row],[R12]]&gt;=70),"√","fout")))</f>
        <v/>
      </c>
      <c r="T78" s="60"/>
      <c r="U78" s="64"/>
      <c r="V78" s="64"/>
      <c r="W78" s="62"/>
      <c r="X78" s="91" t="str">
        <f t="shared" ref="X78:X141" si="2">$X$1</f>
        <v>Bronaanpak:
Collectieve maatregelen:
Individuele maatregelen:
PBM's:</v>
      </c>
      <c r="Y78" s="58"/>
      <c r="Z78" s="65"/>
      <c r="AA78" s="60"/>
      <c r="AB78" s="88" t="str">
        <f>IF(Tabel_RIE[[#This Row],[E2]]&gt;0,VLOOKUP(Tabel_RIE[[#This Row],[E2]],Tabel_FK_E[],2,FALSE),"")</f>
        <v/>
      </c>
      <c r="AC78" s="60"/>
      <c r="AD78" s="88" t="str">
        <f>IF(Tabel_RIE[[#This Row],[B2]]&gt;0,VLOOKUP(Tabel_RIE[[#This Row],[B2]],Tabel_FK_B[],2,FALSE),"")</f>
        <v/>
      </c>
      <c r="AE78" s="60"/>
      <c r="AF78" s="88" t="str">
        <f>IF(Tabel_RIE[[#This Row],[W2]]&gt;0,VLOOKUP(Tabel_RIE[[#This Row],[W2]],Tabel_FK_W[],2,FALSE),"")</f>
        <v/>
      </c>
      <c r="AG7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8" s="88"/>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c r="B79" s="107">
        <v>72</v>
      </c>
      <c r="C79" s="58"/>
      <c r="D79" s="58"/>
      <c r="E79" s="58"/>
      <c r="F79" s="58"/>
      <c r="G79" s="58"/>
      <c r="H79" s="58"/>
      <c r="I79" s="58"/>
      <c r="J79" s="58"/>
      <c r="K79" s="59"/>
      <c r="L79" s="86" t="str">
        <f>IF(Tabel_RIE[[#This Row],[E1]]&gt;0,VLOOKUP(Tabel_RIE[[#This Row],[E1]],Tabel_FK_E[],2,FALSE),"")</f>
        <v/>
      </c>
      <c r="M79" s="59"/>
      <c r="N79" s="88" t="str">
        <f>IF(Tabel_RIE[[#This Row],[B1]]&gt;0,VLOOKUP(Tabel_RIE[[#This Row],[B1]],Tabel_FK_B[],2,FALSE),"")</f>
        <v/>
      </c>
      <c r="O79" s="59"/>
      <c r="P79" s="88" t="str">
        <f>IF(Tabel_RIE[[#This Row],[W1]]&gt;0,VLOOKUP(Tabel_RIE[[#This Row],[W1]],Tabel_FK_W[],2,FALSE),"")</f>
        <v/>
      </c>
      <c r="Q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8" t="str">
        <f>IF(OR(Tabel_RIE[[#This Row],[E12]]="",Tabel_RIE[[#This Row],[B12]]="",Tabel_RIE[[#This Row],[W12]]=""),"",Tabel_RIE[[#This Row],[E12]]*Tabel_RIE[[#This Row],[B12]]*Tabel_RIE[[#This Row],[W12]])</f>
        <v/>
      </c>
      <c r="S79" s="70" t="str">
        <f>IF(AND(Tabel_RIE[[#This Row],[E12]]="",Tabel_RIE[[#This Row],[R12]]=""),"",IF(AND(OR(Tabel_RIE[[#This Row],[E12]]="",Tabel_RIE[[#This Row],[E12]]&lt;15),OR(Tabel_RIE[[#This Row],[R12]]="",Tabel_RIE[[#This Row],[R12]]&lt;70)),"n.v.t.",IF(OR(Tabel_RIE[[#This Row],[E12]]&gt;=15,Tabel_RIE[[#This Row],[R12]]&gt;=70),"√","fout")))</f>
        <v/>
      </c>
      <c r="T79" s="60"/>
      <c r="U79" s="64"/>
      <c r="V79" s="64"/>
      <c r="W79" s="62"/>
      <c r="X79" s="91" t="str">
        <f t="shared" si="2"/>
        <v>Bronaanpak:
Collectieve maatregelen:
Individuele maatregelen:
PBM's:</v>
      </c>
      <c r="Y79" s="58"/>
      <c r="Z79" s="65"/>
      <c r="AA79" s="60"/>
      <c r="AB79" s="88" t="str">
        <f>IF(Tabel_RIE[[#This Row],[E2]]&gt;0,VLOOKUP(Tabel_RIE[[#This Row],[E2]],Tabel_FK_E[],2,FALSE),"")</f>
        <v/>
      </c>
      <c r="AC79" s="60"/>
      <c r="AD79" s="88" t="str">
        <f>IF(Tabel_RIE[[#This Row],[B2]]&gt;0,VLOOKUP(Tabel_RIE[[#This Row],[B2]],Tabel_FK_B[],2,FALSE),"")</f>
        <v/>
      </c>
      <c r="AE79" s="60"/>
      <c r="AF79" s="88" t="str">
        <f>IF(Tabel_RIE[[#This Row],[W2]]&gt;0,VLOOKUP(Tabel_RIE[[#This Row],[W2]],Tabel_FK_W[],2,FALSE),"")</f>
        <v/>
      </c>
      <c r="AG7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9" s="88"/>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c r="B80" s="107">
        <v>73</v>
      </c>
      <c r="C80" s="58"/>
      <c r="D80" s="58"/>
      <c r="E80" s="58"/>
      <c r="F80" s="58"/>
      <c r="G80" s="58"/>
      <c r="H80" s="58"/>
      <c r="I80" s="58"/>
      <c r="J80" s="58"/>
      <c r="K80" s="59"/>
      <c r="L80" s="86" t="str">
        <f>IF(Tabel_RIE[[#This Row],[E1]]&gt;0,VLOOKUP(Tabel_RIE[[#This Row],[E1]],Tabel_FK_E[],2,FALSE),"")</f>
        <v/>
      </c>
      <c r="M80" s="59"/>
      <c r="N80" s="88" t="str">
        <f>IF(Tabel_RIE[[#This Row],[B1]]&gt;0,VLOOKUP(Tabel_RIE[[#This Row],[B1]],Tabel_FK_B[],2,FALSE),"")</f>
        <v/>
      </c>
      <c r="O80" s="59"/>
      <c r="P80" s="88" t="str">
        <f>IF(Tabel_RIE[[#This Row],[W1]]&gt;0,VLOOKUP(Tabel_RIE[[#This Row],[W1]],Tabel_FK_W[],2,FALSE),"")</f>
        <v/>
      </c>
      <c r="Q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8" t="str">
        <f>IF(OR(Tabel_RIE[[#This Row],[E12]]="",Tabel_RIE[[#This Row],[B12]]="",Tabel_RIE[[#This Row],[W12]]=""),"",Tabel_RIE[[#This Row],[E12]]*Tabel_RIE[[#This Row],[B12]]*Tabel_RIE[[#This Row],[W12]])</f>
        <v/>
      </c>
      <c r="S80" s="70" t="str">
        <f>IF(AND(Tabel_RIE[[#This Row],[E12]]="",Tabel_RIE[[#This Row],[R12]]=""),"",IF(AND(OR(Tabel_RIE[[#This Row],[E12]]="",Tabel_RIE[[#This Row],[E12]]&lt;15),OR(Tabel_RIE[[#This Row],[R12]]="",Tabel_RIE[[#This Row],[R12]]&lt;70)),"n.v.t.",IF(OR(Tabel_RIE[[#This Row],[E12]]&gt;=15,Tabel_RIE[[#This Row],[R12]]&gt;=70),"√","fout")))</f>
        <v/>
      </c>
      <c r="T80" s="60"/>
      <c r="U80" s="64"/>
      <c r="V80" s="64"/>
      <c r="W80" s="62"/>
      <c r="X80" s="91" t="str">
        <f t="shared" si="2"/>
        <v>Bronaanpak:
Collectieve maatregelen:
Individuele maatregelen:
PBM's:</v>
      </c>
      <c r="Y80" s="58"/>
      <c r="Z80" s="65"/>
      <c r="AA80" s="60"/>
      <c r="AB80" s="88" t="str">
        <f>IF(Tabel_RIE[[#This Row],[E2]]&gt;0,VLOOKUP(Tabel_RIE[[#This Row],[E2]],Tabel_FK_E[],2,FALSE),"")</f>
        <v/>
      </c>
      <c r="AC80" s="60"/>
      <c r="AD80" s="88" t="str">
        <f>IF(Tabel_RIE[[#This Row],[B2]]&gt;0,VLOOKUP(Tabel_RIE[[#This Row],[B2]],Tabel_FK_B[],2,FALSE),"")</f>
        <v/>
      </c>
      <c r="AE80" s="60"/>
      <c r="AF80" s="88" t="str">
        <f>IF(Tabel_RIE[[#This Row],[W2]]&gt;0,VLOOKUP(Tabel_RIE[[#This Row],[W2]],Tabel_FK_W[],2,FALSE),"")</f>
        <v/>
      </c>
      <c r="AG8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0" s="88"/>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c r="B81" s="107">
        <v>74</v>
      </c>
      <c r="C81" s="58"/>
      <c r="D81" s="58"/>
      <c r="E81" s="58"/>
      <c r="F81" s="58"/>
      <c r="G81" s="58"/>
      <c r="H81" s="58"/>
      <c r="I81" s="58"/>
      <c r="J81" s="58"/>
      <c r="K81" s="59"/>
      <c r="L81" s="86" t="str">
        <f>IF(Tabel_RIE[[#This Row],[E1]]&gt;0,VLOOKUP(Tabel_RIE[[#This Row],[E1]],Tabel_FK_E[],2,FALSE),"")</f>
        <v/>
      </c>
      <c r="M81" s="59"/>
      <c r="N81" s="88" t="str">
        <f>IF(Tabel_RIE[[#This Row],[B1]]&gt;0,VLOOKUP(Tabel_RIE[[#This Row],[B1]],Tabel_FK_B[],2,FALSE),"")</f>
        <v/>
      </c>
      <c r="O81" s="59"/>
      <c r="P81" s="88" t="str">
        <f>IF(Tabel_RIE[[#This Row],[W1]]&gt;0,VLOOKUP(Tabel_RIE[[#This Row],[W1]],Tabel_FK_W[],2,FALSE),"")</f>
        <v/>
      </c>
      <c r="Q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8" t="str">
        <f>IF(OR(Tabel_RIE[[#This Row],[E12]]="",Tabel_RIE[[#This Row],[B12]]="",Tabel_RIE[[#This Row],[W12]]=""),"",Tabel_RIE[[#This Row],[E12]]*Tabel_RIE[[#This Row],[B12]]*Tabel_RIE[[#This Row],[W12]])</f>
        <v/>
      </c>
      <c r="S81" s="70" t="str">
        <f>IF(AND(Tabel_RIE[[#This Row],[E12]]="",Tabel_RIE[[#This Row],[R12]]=""),"",IF(AND(OR(Tabel_RIE[[#This Row],[E12]]="",Tabel_RIE[[#This Row],[E12]]&lt;15),OR(Tabel_RIE[[#This Row],[R12]]="",Tabel_RIE[[#This Row],[R12]]&lt;70)),"n.v.t.",IF(OR(Tabel_RIE[[#This Row],[E12]]&gt;=15,Tabel_RIE[[#This Row],[R12]]&gt;=70),"√","fout")))</f>
        <v/>
      </c>
      <c r="T81" s="60"/>
      <c r="U81" s="64"/>
      <c r="V81" s="64"/>
      <c r="W81" s="62"/>
      <c r="X81" s="91" t="str">
        <f t="shared" si="2"/>
        <v>Bronaanpak:
Collectieve maatregelen:
Individuele maatregelen:
PBM's:</v>
      </c>
      <c r="Y81" s="58"/>
      <c r="Z81" s="65"/>
      <c r="AA81" s="60"/>
      <c r="AB81" s="88" t="str">
        <f>IF(Tabel_RIE[[#This Row],[E2]]&gt;0,VLOOKUP(Tabel_RIE[[#This Row],[E2]],Tabel_FK_E[],2,FALSE),"")</f>
        <v/>
      </c>
      <c r="AC81" s="60"/>
      <c r="AD81" s="88" t="str">
        <f>IF(Tabel_RIE[[#This Row],[B2]]&gt;0,VLOOKUP(Tabel_RIE[[#This Row],[B2]],Tabel_FK_B[],2,FALSE),"")</f>
        <v/>
      </c>
      <c r="AE81" s="60"/>
      <c r="AF81" s="88" t="str">
        <f>IF(Tabel_RIE[[#This Row],[W2]]&gt;0,VLOOKUP(Tabel_RIE[[#This Row],[W2]],Tabel_FK_W[],2,FALSE),"")</f>
        <v/>
      </c>
      <c r="AG8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1" s="88"/>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c r="B82" s="107">
        <v>75</v>
      </c>
      <c r="C82" s="58"/>
      <c r="D82" s="58"/>
      <c r="E82" s="58"/>
      <c r="F82" s="58"/>
      <c r="G82" s="58"/>
      <c r="H82" s="58"/>
      <c r="I82" s="58"/>
      <c r="J82" s="58"/>
      <c r="K82" s="59"/>
      <c r="L82" s="86" t="str">
        <f>IF(Tabel_RIE[[#This Row],[E1]]&gt;0,VLOOKUP(Tabel_RIE[[#This Row],[E1]],Tabel_FK_E[],2,FALSE),"")</f>
        <v/>
      </c>
      <c r="M82" s="59"/>
      <c r="N82" s="88" t="str">
        <f>IF(Tabel_RIE[[#This Row],[B1]]&gt;0,VLOOKUP(Tabel_RIE[[#This Row],[B1]],Tabel_FK_B[],2,FALSE),"")</f>
        <v/>
      </c>
      <c r="O82" s="59"/>
      <c r="P82" s="88" t="str">
        <f>IF(Tabel_RIE[[#This Row],[W1]]&gt;0,VLOOKUP(Tabel_RIE[[#This Row],[W1]],Tabel_FK_W[],2,FALSE),"")</f>
        <v/>
      </c>
      <c r="Q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8" t="str">
        <f>IF(OR(Tabel_RIE[[#This Row],[E12]]="",Tabel_RIE[[#This Row],[B12]]="",Tabel_RIE[[#This Row],[W12]]=""),"",Tabel_RIE[[#This Row],[E12]]*Tabel_RIE[[#This Row],[B12]]*Tabel_RIE[[#This Row],[W12]])</f>
        <v/>
      </c>
      <c r="S82" s="70" t="str">
        <f>IF(AND(Tabel_RIE[[#This Row],[E12]]="",Tabel_RIE[[#This Row],[R12]]=""),"",IF(AND(OR(Tabel_RIE[[#This Row],[E12]]="",Tabel_RIE[[#This Row],[E12]]&lt;15),OR(Tabel_RIE[[#This Row],[R12]]="",Tabel_RIE[[#This Row],[R12]]&lt;70)),"n.v.t.",IF(OR(Tabel_RIE[[#This Row],[E12]]&gt;=15,Tabel_RIE[[#This Row],[R12]]&gt;=70),"√","fout")))</f>
        <v/>
      </c>
      <c r="T82" s="60"/>
      <c r="U82" s="64"/>
      <c r="V82" s="64"/>
      <c r="W82" s="62"/>
      <c r="X82" s="91" t="str">
        <f t="shared" si="2"/>
        <v>Bronaanpak:
Collectieve maatregelen:
Individuele maatregelen:
PBM's:</v>
      </c>
      <c r="Y82" s="58"/>
      <c r="Z82" s="65"/>
      <c r="AA82" s="60"/>
      <c r="AB82" s="88" t="str">
        <f>IF(Tabel_RIE[[#This Row],[E2]]&gt;0,VLOOKUP(Tabel_RIE[[#This Row],[E2]],Tabel_FK_E[],2,FALSE),"")</f>
        <v/>
      </c>
      <c r="AC82" s="60"/>
      <c r="AD82" s="88" t="str">
        <f>IF(Tabel_RIE[[#This Row],[B2]]&gt;0,VLOOKUP(Tabel_RIE[[#This Row],[B2]],Tabel_FK_B[],2,FALSE),"")</f>
        <v/>
      </c>
      <c r="AE82" s="60"/>
      <c r="AF82" s="88" t="str">
        <f>IF(Tabel_RIE[[#This Row],[W2]]&gt;0,VLOOKUP(Tabel_RIE[[#This Row],[W2]],Tabel_FK_W[],2,FALSE),"")</f>
        <v/>
      </c>
      <c r="AG8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2" s="88"/>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c r="B83" s="107">
        <v>76</v>
      </c>
      <c r="C83" s="58"/>
      <c r="D83" s="58"/>
      <c r="E83" s="58"/>
      <c r="F83" s="58"/>
      <c r="G83" s="58"/>
      <c r="H83" s="58"/>
      <c r="I83" s="58"/>
      <c r="J83" s="58"/>
      <c r="K83" s="59"/>
      <c r="L83" s="86" t="str">
        <f>IF(Tabel_RIE[[#This Row],[E1]]&gt;0,VLOOKUP(Tabel_RIE[[#This Row],[E1]],Tabel_FK_E[],2,FALSE),"")</f>
        <v/>
      </c>
      <c r="M83" s="59"/>
      <c r="N83" s="88" t="str">
        <f>IF(Tabel_RIE[[#This Row],[B1]]&gt;0,VLOOKUP(Tabel_RIE[[#This Row],[B1]],Tabel_FK_B[],2,FALSE),"")</f>
        <v/>
      </c>
      <c r="O83" s="59"/>
      <c r="P83" s="88" t="str">
        <f>IF(Tabel_RIE[[#This Row],[W1]]&gt;0,VLOOKUP(Tabel_RIE[[#This Row],[W1]],Tabel_FK_W[],2,FALSE),"")</f>
        <v/>
      </c>
      <c r="Q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8" t="str">
        <f>IF(OR(Tabel_RIE[[#This Row],[E12]]="",Tabel_RIE[[#This Row],[B12]]="",Tabel_RIE[[#This Row],[W12]]=""),"",Tabel_RIE[[#This Row],[E12]]*Tabel_RIE[[#This Row],[B12]]*Tabel_RIE[[#This Row],[W12]])</f>
        <v/>
      </c>
      <c r="S83" s="70" t="str">
        <f>IF(AND(Tabel_RIE[[#This Row],[E12]]="",Tabel_RIE[[#This Row],[R12]]=""),"",IF(AND(OR(Tabel_RIE[[#This Row],[E12]]="",Tabel_RIE[[#This Row],[E12]]&lt;15),OR(Tabel_RIE[[#This Row],[R12]]="",Tabel_RIE[[#This Row],[R12]]&lt;70)),"n.v.t.",IF(OR(Tabel_RIE[[#This Row],[E12]]&gt;=15,Tabel_RIE[[#This Row],[R12]]&gt;=70),"√","fout")))</f>
        <v/>
      </c>
      <c r="T83" s="60"/>
      <c r="U83" s="64"/>
      <c r="V83" s="64"/>
      <c r="W83" s="62"/>
      <c r="X83" s="91" t="str">
        <f t="shared" si="2"/>
        <v>Bronaanpak:
Collectieve maatregelen:
Individuele maatregelen:
PBM's:</v>
      </c>
      <c r="Y83" s="58"/>
      <c r="Z83" s="65"/>
      <c r="AA83" s="60"/>
      <c r="AB83" s="88" t="str">
        <f>IF(Tabel_RIE[[#This Row],[E2]]&gt;0,VLOOKUP(Tabel_RIE[[#This Row],[E2]],Tabel_FK_E[],2,FALSE),"")</f>
        <v/>
      </c>
      <c r="AC83" s="60"/>
      <c r="AD83" s="88" t="str">
        <f>IF(Tabel_RIE[[#This Row],[B2]]&gt;0,VLOOKUP(Tabel_RIE[[#This Row],[B2]],Tabel_FK_B[],2,FALSE),"")</f>
        <v/>
      </c>
      <c r="AE83" s="60"/>
      <c r="AF83" s="88" t="str">
        <f>IF(Tabel_RIE[[#This Row],[W2]]&gt;0,VLOOKUP(Tabel_RIE[[#This Row],[W2]],Tabel_FK_W[],2,FALSE),"")</f>
        <v/>
      </c>
      <c r="AG8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3" s="88"/>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c r="B84" s="107">
        <v>77</v>
      </c>
      <c r="C84" s="58"/>
      <c r="D84" s="58"/>
      <c r="E84" s="58"/>
      <c r="F84" s="58"/>
      <c r="G84" s="58"/>
      <c r="H84" s="58"/>
      <c r="I84" s="58"/>
      <c r="J84" s="58"/>
      <c r="K84" s="59"/>
      <c r="L84" s="86" t="str">
        <f>IF(Tabel_RIE[[#This Row],[E1]]&gt;0,VLOOKUP(Tabel_RIE[[#This Row],[E1]],Tabel_FK_E[],2,FALSE),"")</f>
        <v/>
      </c>
      <c r="M84" s="59"/>
      <c r="N84" s="88" t="str">
        <f>IF(Tabel_RIE[[#This Row],[B1]]&gt;0,VLOOKUP(Tabel_RIE[[#This Row],[B1]],Tabel_FK_B[],2,FALSE),"")</f>
        <v/>
      </c>
      <c r="O84" s="59"/>
      <c r="P84" s="88" t="str">
        <f>IF(Tabel_RIE[[#This Row],[W1]]&gt;0,VLOOKUP(Tabel_RIE[[#This Row],[W1]],Tabel_FK_W[],2,FALSE),"")</f>
        <v/>
      </c>
      <c r="Q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8" t="str">
        <f>IF(OR(Tabel_RIE[[#This Row],[E12]]="",Tabel_RIE[[#This Row],[B12]]="",Tabel_RIE[[#This Row],[W12]]=""),"",Tabel_RIE[[#This Row],[E12]]*Tabel_RIE[[#This Row],[B12]]*Tabel_RIE[[#This Row],[W12]])</f>
        <v/>
      </c>
      <c r="S84" s="70" t="str">
        <f>IF(AND(Tabel_RIE[[#This Row],[E12]]="",Tabel_RIE[[#This Row],[R12]]=""),"",IF(AND(OR(Tabel_RIE[[#This Row],[E12]]="",Tabel_RIE[[#This Row],[E12]]&lt;15),OR(Tabel_RIE[[#This Row],[R12]]="",Tabel_RIE[[#This Row],[R12]]&lt;70)),"n.v.t.",IF(OR(Tabel_RIE[[#This Row],[E12]]&gt;=15,Tabel_RIE[[#This Row],[R12]]&gt;=70),"√","fout")))</f>
        <v/>
      </c>
      <c r="T84" s="60"/>
      <c r="U84" s="64"/>
      <c r="V84" s="64"/>
      <c r="W84" s="62"/>
      <c r="X84" s="91" t="str">
        <f t="shared" si="2"/>
        <v>Bronaanpak:
Collectieve maatregelen:
Individuele maatregelen:
PBM's:</v>
      </c>
      <c r="Y84" s="58"/>
      <c r="Z84" s="65"/>
      <c r="AA84" s="60"/>
      <c r="AB84" s="88" t="str">
        <f>IF(Tabel_RIE[[#This Row],[E2]]&gt;0,VLOOKUP(Tabel_RIE[[#This Row],[E2]],Tabel_FK_E[],2,FALSE),"")</f>
        <v/>
      </c>
      <c r="AC84" s="60"/>
      <c r="AD84" s="88" t="str">
        <f>IF(Tabel_RIE[[#This Row],[B2]]&gt;0,VLOOKUP(Tabel_RIE[[#This Row],[B2]],Tabel_FK_B[],2,FALSE),"")</f>
        <v/>
      </c>
      <c r="AE84" s="60"/>
      <c r="AF84" s="88" t="str">
        <f>IF(Tabel_RIE[[#This Row],[W2]]&gt;0,VLOOKUP(Tabel_RIE[[#This Row],[W2]],Tabel_FK_W[],2,FALSE),"")</f>
        <v/>
      </c>
      <c r="AG8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4" s="88"/>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c r="B85" s="107">
        <v>78</v>
      </c>
      <c r="C85" s="58"/>
      <c r="D85" s="58"/>
      <c r="E85" s="58"/>
      <c r="F85" s="58"/>
      <c r="G85" s="58"/>
      <c r="H85" s="58"/>
      <c r="I85" s="58"/>
      <c r="J85" s="58"/>
      <c r="K85" s="59"/>
      <c r="L85" s="86" t="str">
        <f>IF(Tabel_RIE[[#This Row],[E1]]&gt;0,VLOOKUP(Tabel_RIE[[#This Row],[E1]],Tabel_FK_E[],2,FALSE),"")</f>
        <v/>
      </c>
      <c r="M85" s="59"/>
      <c r="N85" s="88" t="str">
        <f>IF(Tabel_RIE[[#This Row],[B1]]&gt;0,VLOOKUP(Tabel_RIE[[#This Row],[B1]],Tabel_FK_B[],2,FALSE),"")</f>
        <v/>
      </c>
      <c r="O85" s="59"/>
      <c r="P85" s="88" t="str">
        <f>IF(Tabel_RIE[[#This Row],[W1]]&gt;0,VLOOKUP(Tabel_RIE[[#This Row],[W1]],Tabel_FK_W[],2,FALSE),"")</f>
        <v/>
      </c>
      <c r="Q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8" t="str">
        <f>IF(OR(Tabel_RIE[[#This Row],[E12]]="",Tabel_RIE[[#This Row],[B12]]="",Tabel_RIE[[#This Row],[W12]]=""),"",Tabel_RIE[[#This Row],[E12]]*Tabel_RIE[[#This Row],[B12]]*Tabel_RIE[[#This Row],[W12]])</f>
        <v/>
      </c>
      <c r="S85" s="70" t="str">
        <f>IF(AND(Tabel_RIE[[#This Row],[E12]]="",Tabel_RIE[[#This Row],[R12]]=""),"",IF(AND(OR(Tabel_RIE[[#This Row],[E12]]="",Tabel_RIE[[#This Row],[E12]]&lt;15),OR(Tabel_RIE[[#This Row],[R12]]="",Tabel_RIE[[#This Row],[R12]]&lt;70)),"n.v.t.",IF(OR(Tabel_RIE[[#This Row],[E12]]&gt;=15,Tabel_RIE[[#This Row],[R12]]&gt;=70),"√","fout")))</f>
        <v/>
      </c>
      <c r="T85" s="60"/>
      <c r="U85" s="64"/>
      <c r="V85" s="64"/>
      <c r="W85" s="62"/>
      <c r="X85" s="91" t="str">
        <f t="shared" si="2"/>
        <v>Bronaanpak:
Collectieve maatregelen:
Individuele maatregelen:
PBM's:</v>
      </c>
      <c r="Y85" s="58"/>
      <c r="Z85" s="65"/>
      <c r="AA85" s="60"/>
      <c r="AB85" s="88" t="str">
        <f>IF(Tabel_RIE[[#This Row],[E2]]&gt;0,VLOOKUP(Tabel_RIE[[#This Row],[E2]],Tabel_FK_E[],2,FALSE),"")</f>
        <v/>
      </c>
      <c r="AC85" s="60"/>
      <c r="AD85" s="88" t="str">
        <f>IF(Tabel_RIE[[#This Row],[B2]]&gt;0,VLOOKUP(Tabel_RIE[[#This Row],[B2]],Tabel_FK_B[],2,FALSE),"")</f>
        <v/>
      </c>
      <c r="AE85" s="60"/>
      <c r="AF85" s="88" t="str">
        <f>IF(Tabel_RIE[[#This Row],[W2]]&gt;0,VLOOKUP(Tabel_RIE[[#This Row],[W2]],Tabel_FK_W[],2,FALSE),"")</f>
        <v/>
      </c>
      <c r="AG8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5" s="88"/>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c r="B86" s="107">
        <v>79</v>
      </c>
      <c r="C86" s="58"/>
      <c r="D86" s="58"/>
      <c r="E86" s="58"/>
      <c r="F86" s="58"/>
      <c r="G86" s="58"/>
      <c r="H86" s="58"/>
      <c r="I86" s="58"/>
      <c r="J86" s="58"/>
      <c r="K86" s="59"/>
      <c r="L86" s="86" t="str">
        <f>IF(Tabel_RIE[[#This Row],[E1]]&gt;0,VLOOKUP(Tabel_RIE[[#This Row],[E1]],Tabel_FK_E[],2,FALSE),"")</f>
        <v/>
      </c>
      <c r="M86" s="59"/>
      <c r="N86" s="88" t="str">
        <f>IF(Tabel_RIE[[#This Row],[B1]]&gt;0,VLOOKUP(Tabel_RIE[[#This Row],[B1]],Tabel_FK_B[],2,FALSE),"")</f>
        <v/>
      </c>
      <c r="O86" s="59"/>
      <c r="P86" s="88" t="str">
        <f>IF(Tabel_RIE[[#This Row],[W1]]&gt;0,VLOOKUP(Tabel_RIE[[#This Row],[W1]],Tabel_FK_W[],2,FALSE),"")</f>
        <v/>
      </c>
      <c r="Q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8" t="str">
        <f>IF(OR(Tabel_RIE[[#This Row],[E12]]="",Tabel_RIE[[#This Row],[B12]]="",Tabel_RIE[[#This Row],[W12]]=""),"",Tabel_RIE[[#This Row],[E12]]*Tabel_RIE[[#This Row],[B12]]*Tabel_RIE[[#This Row],[W12]])</f>
        <v/>
      </c>
      <c r="S86" s="70" t="str">
        <f>IF(AND(Tabel_RIE[[#This Row],[E12]]="",Tabel_RIE[[#This Row],[R12]]=""),"",IF(AND(OR(Tabel_RIE[[#This Row],[E12]]="",Tabel_RIE[[#This Row],[E12]]&lt;15),OR(Tabel_RIE[[#This Row],[R12]]="",Tabel_RIE[[#This Row],[R12]]&lt;70)),"n.v.t.",IF(OR(Tabel_RIE[[#This Row],[E12]]&gt;=15,Tabel_RIE[[#This Row],[R12]]&gt;=70),"√","fout")))</f>
        <v/>
      </c>
      <c r="T86" s="60"/>
      <c r="U86" s="64"/>
      <c r="V86" s="64"/>
      <c r="W86" s="62"/>
      <c r="X86" s="91" t="str">
        <f t="shared" si="2"/>
        <v>Bronaanpak:
Collectieve maatregelen:
Individuele maatregelen:
PBM's:</v>
      </c>
      <c r="Y86" s="58"/>
      <c r="Z86" s="65"/>
      <c r="AA86" s="60"/>
      <c r="AB86" s="88" t="str">
        <f>IF(Tabel_RIE[[#This Row],[E2]]&gt;0,VLOOKUP(Tabel_RIE[[#This Row],[E2]],Tabel_FK_E[],2,FALSE),"")</f>
        <v/>
      </c>
      <c r="AC86" s="60"/>
      <c r="AD86" s="88" t="str">
        <f>IF(Tabel_RIE[[#This Row],[B2]]&gt;0,VLOOKUP(Tabel_RIE[[#This Row],[B2]],Tabel_FK_B[],2,FALSE),"")</f>
        <v/>
      </c>
      <c r="AE86" s="60"/>
      <c r="AF86" s="88" t="str">
        <f>IF(Tabel_RIE[[#This Row],[W2]]&gt;0,VLOOKUP(Tabel_RIE[[#This Row],[W2]],Tabel_FK_W[],2,FALSE),"")</f>
        <v/>
      </c>
      <c r="AG8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6" s="88"/>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c r="B87" s="107">
        <v>80</v>
      </c>
      <c r="C87" s="58"/>
      <c r="D87" s="58"/>
      <c r="E87" s="58"/>
      <c r="F87" s="58"/>
      <c r="G87" s="58"/>
      <c r="H87" s="58"/>
      <c r="I87" s="58"/>
      <c r="J87" s="58"/>
      <c r="K87" s="59"/>
      <c r="L87" s="86" t="str">
        <f>IF(Tabel_RIE[[#This Row],[E1]]&gt;0,VLOOKUP(Tabel_RIE[[#This Row],[E1]],Tabel_FK_E[],2,FALSE),"")</f>
        <v/>
      </c>
      <c r="M87" s="59"/>
      <c r="N87" s="88" t="str">
        <f>IF(Tabel_RIE[[#This Row],[B1]]&gt;0,VLOOKUP(Tabel_RIE[[#This Row],[B1]],Tabel_FK_B[],2,FALSE),"")</f>
        <v/>
      </c>
      <c r="O87" s="59"/>
      <c r="P87" s="88" t="str">
        <f>IF(Tabel_RIE[[#This Row],[W1]]&gt;0,VLOOKUP(Tabel_RIE[[#This Row],[W1]],Tabel_FK_W[],2,FALSE),"")</f>
        <v/>
      </c>
      <c r="Q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8" t="str">
        <f>IF(OR(Tabel_RIE[[#This Row],[E12]]="",Tabel_RIE[[#This Row],[B12]]="",Tabel_RIE[[#This Row],[W12]]=""),"",Tabel_RIE[[#This Row],[E12]]*Tabel_RIE[[#This Row],[B12]]*Tabel_RIE[[#This Row],[W12]])</f>
        <v/>
      </c>
      <c r="S87" s="70" t="str">
        <f>IF(AND(Tabel_RIE[[#This Row],[E12]]="",Tabel_RIE[[#This Row],[R12]]=""),"",IF(AND(OR(Tabel_RIE[[#This Row],[E12]]="",Tabel_RIE[[#This Row],[E12]]&lt;15),OR(Tabel_RIE[[#This Row],[R12]]="",Tabel_RIE[[#This Row],[R12]]&lt;70)),"n.v.t.",IF(OR(Tabel_RIE[[#This Row],[E12]]&gt;=15,Tabel_RIE[[#This Row],[R12]]&gt;=70),"√","fout")))</f>
        <v/>
      </c>
      <c r="T87" s="60"/>
      <c r="U87" s="64"/>
      <c r="V87" s="64"/>
      <c r="W87" s="62"/>
      <c r="X87" s="91" t="str">
        <f t="shared" si="2"/>
        <v>Bronaanpak:
Collectieve maatregelen:
Individuele maatregelen:
PBM's:</v>
      </c>
      <c r="Y87" s="58"/>
      <c r="Z87" s="65"/>
      <c r="AA87" s="60"/>
      <c r="AB87" s="88" t="str">
        <f>IF(Tabel_RIE[[#This Row],[E2]]&gt;0,VLOOKUP(Tabel_RIE[[#This Row],[E2]],Tabel_FK_E[],2,FALSE),"")</f>
        <v/>
      </c>
      <c r="AC87" s="60"/>
      <c r="AD87" s="88" t="str">
        <f>IF(Tabel_RIE[[#This Row],[B2]]&gt;0,VLOOKUP(Tabel_RIE[[#This Row],[B2]],Tabel_FK_B[],2,FALSE),"")</f>
        <v/>
      </c>
      <c r="AE87" s="60"/>
      <c r="AF87" s="88" t="str">
        <f>IF(Tabel_RIE[[#This Row],[W2]]&gt;0,VLOOKUP(Tabel_RIE[[#This Row],[W2]],Tabel_FK_W[],2,FALSE),"")</f>
        <v/>
      </c>
      <c r="AG8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7" s="88"/>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c r="B88" s="107">
        <v>81</v>
      </c>
      <c r="C88" s="58"/>
      <c r="D88" s="58"/>
      <c r="E88" s="58"/>
      <c r="F88" s="58"/>
      <c r="G88" s="58"/>
      <c r="H88" s="58"/>
      <c r="I88" s="58"/>
      <c r="J88" s="58"/>
      <c r="K88" s="59"/>
      <c r="L88" s="86" t="str">
        <f>IF(Tabel_RIE[[#This Row],[E1]]&gt;0,VLOOKUP(Tabel_RIE[[#This Row],[E1]],Tabel_FK_E[],2,FALSE),"")</f>
        <v/>
      </c>
      <c r="M88" s="59"/>
      <c r="N88" s="88" t="str">
        <f>IF(Tabel_RIE[[#This Row],[B1]]&gt;0,VLOOKUP(Tabel_RIE[[#This Row],[B1]],Tabel_FK_B[],2,FALSE),"")</f>
        <v/>
      </c>
      <c r="O88" s="59"/>
      <c r="P88" s="88" t="str">
        <f>IF(Tabel_RIE[[#This Row],[W1]]&gt;0,VLOOKUP(Tabel_RIE[[#This Row],[W1]],Tabel_FK_W[],2,FALSE),"")</f>
        <v/>
      </c>
      <c r="Q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8" t="str">
        <f>IF(OR(Tabel_RIE[[#This Row],[E12]]="",Tabel_RIE[[#This Row],[B12]]="",Tabel_RIE[[#This Row],[W12]]=""),"",Tabel_RIE[[#This Row],[E12]]*Tabel_RIE[[#This Row],[B12]]*Tabel_RIE[[#This Row],[W12]])</f>
        <v/>
      </c>
      <c r="S88" s="70" t="str">
        <f>IF(AND(Tabel_RIE[[#This Row],[E12]]="",Tabel_RIE[[#This Row],[R12]]=""),"",IF(AND(OR(Tabel_RIE[[#This Row],[E12]]="",Tabel_RIE[[#This Row],[E12]]&lt;15),OR(Tabel_RIE[[#This Row],[R12]]="",Tabel_RIE[[#This Row],[R12]]&lt;70)),"n.v.t.",IF(OR(Tabel_RIE[[#This Row],[E12]]&gt;=15,Tabel_RIE[[#This Row],[R12]]&gt;=70),"√","fout")))</f>
        <v/>
      </c>
      <c r="T88" s="60"/>
      <c r="U88" s="64"/>
      <c r="V88" s="64"/>
      <c r="W88" s="62"/>
      <c r="X88" s="91" t="str">
        <f t="shared" si="2"/>
        <v>Bronaanpak:
Collectieve maatregelen:
Individuele maatregelen:
PBM's:</v>
      </c>
      <c r="Y88" s="58"/>
      <c r="Z88" s="65"/>
      <c r="AA88" s="60"/>
      <c r="AB88" s="88" t="str">
        <f>IF(Tabel_RIE[[#This Row],[E2]]&gt;0,VLOOKUP(Tabel_RIE[[#This Row],[E2]],Tabel_FK_E[],2,FALSE),"")</f>
        <v/>
      </c>
      <c r="AC88" s="60"/>
      <c r="AD88" s="88" t="str">
        <f>IF(Tabel_RIE[[#This Row],[B2]]&gt;0,VLOOKUP(Tabel_RIE[[#This Row],[B2]],Tabel_FK_B[],2,FALSE),"")</f>
        <v/>
      </c>
      <c r="AE88" s="60"/>
      <c r="AF88" s="88" t="str">
        <f>IF(Tabel_RIE[[#This Row],[W2]]&gt;0,VLOOKUP(Tabel_RIE[[#This Row],[W2]],Tabel_FK_W[],2,FALSE),"")</f>
        <v/>
      </c>
      <c r="AG8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8" s="88"/>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c r="B89" s="107">
        <v>82</v>
      </c>
      <c r="C89" s="58"/>
      <c r="D89" s="58"/>
      <c r="E89" s="58"/>
      <c r="F89" s="58"/>
      <c r="G89" s="58"/>
      <c r="H89" s="58"/>
      <c r="I89" s="58"/>
      <c r="J89" s="58"/>
      <c r="K89" s="59"/>
      <c r="L89" s="86" t="str">
        <f>IF(Tabel_RIE[[#This Row],[E1]]&gt;0,VLOOKUP(Tabel_RIE[[#This Row],[E1]],Tabel_FK_E[],2,FALSE),"")</f>
        <v/>
      </c>
      <c r="M89" s="59"/>
      <c r="N89" s="88" t="str">
        <f>IF(Tabel_RIE[[#This Row],[B1]]&gt;0,VLOOKUP(Tabel_RIE[[#This Row],[B1]],Tabel_FK_B[],2,FALSE),"")</f>
        <v/>
      </c>
      <c r="O89" s="59"/>
      <c r="P89" s="88" t="str">
        <f>IF(Tabel_RIE[[#This Row],[W1]]&gt;0,VLOOKUP(Tabel_RIE[[#This Row],[W1]],Tabel_FK_W[],2,FALSE),"")</f>
        <v/>
      </c>
      <c r="Q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8" t="str">
        <f>IF(OR(Tabel_RIE[[#This Row],[E12]]="",Tabel_RIE[[#This Row],[B12]]="",Tabel_RIE[[#This Row],[W12]]=""),"",Tabel_RIE[[#This Row],[E12]]*Tabel_RIE[[#This Row],[B12]]*Tabel_RIE[[#This Row],[W12]])</f>
        <v/>
      </c>
      <c r="S89" s="70" t="str">
        <f>IF(AND(Tabel_RIE[[#This Row],[E12]]="",Tabel_RIE[[#This Row],[R12]]=""),"",IF(AND(OR(Tabel_RIE[[#This Row],[E12]]="",Tabel_RIE[[#This Row],[E12]]&lt;15),OR(Tabel_RIE[[#This Row],[R12]]="",Tabel_RIE[[#This Row],[R12]]&lt;70)),"n.v.t.",IF(OR(Tabel_RIE[[#This Row],[E12]]&gt;=15,Tabel_RIE[[#This Row],[R12]]&gt;=70),"√","fout")))</f>
        <v/>
      </c>
      <c r="T89" s="60"/>
      <c r="U89" s="64"/>
      <c r="V89" s="64"/>
      <c r="W89" s="62"/>
      <c r="X89" s="91" t="str">
        <f t="shared" si="2"/>
        <v>Bronaanpak:
Collectieve maatregelen:
Individuele maatregelen:
PBM's:</v>
      </c>
      <c r="Y89" s="58"/>
      <c r="Z89" s="65"/>
      <c r="AA89" s="60"/>
      <c r="AB89" s="88" t="str">
        <f>IF(Tabel_RIE[[#This Row],[E2]]&gt;0,VLOOKUP(Tabel_RIE[[#This Row],[E2]],Tabel_FK_E[],2,FALSE),"")</f>
        <v/>
      </c>
      <c r="AC89" s="60"/>
      <c r="AD89" s="88" t="str">
        <f>IF(Tabel_RIE[[#This Row],[B2]]&gt;0,VLOOKUP(Tabel_RIE[[#This Row],[B2]],Tabel_FK_B[],2,FALSE),"")</f>
        <v/>
      </c>
      <c r="AE89" s="60"/>
      <c r="AF89" s="88" t="str">
        <f>IF(Tabel_RIE[[#This Row],[W2]]&gt;0,VLOOKUP(Tabel_RIE[[#This Row],[W2]],Tabel_FK_W[],2,FALSE),"")</f>
        <v/>
      </c>
      <c r="AG8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9" s="88"/>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c r="B90" s="107">
        <v>83</v>
      </c>
      <c r="C90" s="58"/>
      <c r="D90" s="58"/>
      <c r="E90" s="58"/>
      <c r="F90" s="58"/>
      <c r="G90" s="58"/>
      <c r="H90" s="58"/>
      <c r="I90" s="58"/>
      <c r="J90" s="58"/>
      <c r="K90" s="59"/>
      <c r="L90" s="86" t="str">
        <f>IF(Tabel_RIE[[#This Row],[E1]]&gt;0,VLOOKUP(Tabel_RIE[[#This Row],[E1]],Tabel_FK_E[],2,FALSE),"")</f>
        <v/>
      </c>
      <c r="M90" s="59"/>
      <c r="N90" s="88" t="str">
        <f>IF(Tabel_RIE[[#This Row],[B1]]&gt;0,VLOOKUP(Tabel_RIE[[#This Row],[B1]],Tabel_FK_B[],2,FALSE),"")</f>
        <v/>
      </c>
      <c r="O90" s="59"/>
      <c r="P90" s="88" t="str">
        <f>IF(Tabel_RIE[[#This Row],[W1]]&gt;0,VLOOKUP(Tabel_RIE[[#This Row],[W1]],Tabel_FK_W[],2,FALSE),"")</f>
        <v/>
      </c>
      <c r="Q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8" t="str">
        <f>IF(OR(Tabel_RIE[[#This Row],[E12]]="",Tabel_RIE[[#This Row],[B12]]="",Tabel_RIE[[#This Row],[W12]]=""),"",Tabel_RIE[[#This Row],[E12]]*Tabel_RIE[[#This Row],[B12]]*Tabel_RIE[[#This Row],[W12]])</f>
        <v/>
      </c>
      <c r="S90" s="70" t="str">
        <f>IF(AND(Tabel_RIE[[#This Row],[E12]]="",Tabel_RIE[[#This Row],[R12]]=""),"",IF(AND(OR(Tabel_RIE[[#This Row],[E12]]="",Tabel_RIE[[#This Row],[E12]]&lt;15),OR(Tabel_RIE[[#This Row],[R12]]="",Tabel_RIE[[#This Row],[R12]]&lt;70)),"n.v.t.",IF(OR(Tabel_RIE[[#This Row],[E12]]&gt;=15,Tabel_RIE[[#This Row],[R12]]&gt;=70),"√","fout")))</f>
        <v/>
      </c>
      <c r="T90" s="60"/>
      <c r="U90" s="64"/>
      <c r="V90" s="64"/>
      <c r="W90" s="62"/>
      <c r="X90" s="91" t="str">
        <f t="shared" si="2"/>
        <v>Bronaanpak:
Collectieve maatregelen:
Individuele maatregelen:
PBM's:</v>
      </c>
      <c r="Y90" s="58"/>
      <c r="Z90" s="65"/>
      <c r="AA90" s="60"/>
      <c r="AB90" s="88" t="str">
        <f>IF(Tabel_RIE[[#This Row],[E2]]&gt;0,VLOOKUP(Tabel_RIE[[#This Row],[E2]],Tabel_FK_E[],2,FALSE),"")</f>
        <v/>
      </c>
      <c r="AC90" s="60"/>
      <c r="AD90" s="88" t="str">
        <f>IF(Tabel_RIE[[#This Row],[B2]]&gt;0,VLOOKUP(Tabel_RIE[[#This Row],[B2]],Tabel_FK_B[],2,FALSE),"")</f>
        <v/>
      </c>
      <c r="AE90" s="60"/>
      <c r="AF90" s="88" t="str">
        <f>IF(Tabel_RIE[[#This Row],[W2]]&gt;0,VLOOKUP(Tabel_RIE[[#This Row],[W2]],Tabel_FK_W[],2,FALSE),"")</f>
        <v/>
      </c>
      <c r="AG9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0" s="88"/>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c r="B91" s="107">
        <v>84</v>
      </c>
      <c r="C91" s="58"/>
      <c r="D91" s="58"/>
      <c r="E91" s="58"/>
      <c r="F91" s="58"/>
      <c r="G91" s="58"/>
      <c r="H91" s="58"/>
      <c r="I91" s="58"/>
      <c r="J91" s="58"/>
      <c r="K91" s="59"/>
      <c r="L91" s="86" t="str">
        <f>IF(Tabel_RIE[[#This Row],[E1]]&gt;0,VLOOKUP(Tabel_RIE[[#This Row],[E1]],Tabel_FK_E[],2,FALSE),"")</f>
        <v/>
      </c>
      <c r="M91" s="59"/>
      <c r="N91" s="88" t="str">
        <f>IF(Tabel_RIE[[#This Row],[B1]]&gt;0,VLOOKUP(Tabel_RIE[[#This Row],[B1]],Tabel_FK_B[],2,FALSE),"")</f>
        <v/>
      </c>
      <c r="O91" s="59"/>
      <c r="P91" s="88" t="str">
        <f>IF(Tabel_RIE[[#This Row],[W1]]&gt;0,VLOOKUP(Tabel_RIE[[#This Row],[W1]],Tabel_FK_W[],2,FALSE),"")</f>
        <v/>
      </c>
      <c r="Q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8" t="str">
        <f>IF(OR(Tabel_RIE[[#This Row],[E12]]="",Tabel_RIE[[#This Row],[B12]]="",Tabel_RIE[[#This Row],[W12]]=""),"",Tabel_RIE[[#This Row],[E12]]*Tabel_RIE[[#This Row],[B12]]*Tabel_RIE[[#This Row],[W12]])</f>
        <v/>
      </c>
      <c r="S91" s="70" t="str">
        <f>IF(AND(Tabel_RIE[[#This Row],[E12]]="",Tabel_RIE[[#This Row],[R12]]=""),"",IF(AND(OR(Tabel_RIE[[#This Row],[E12]]="",Tabel_RIE[[#This Row],[E12]]&lt;15),OR(Tabel_RIE[[#This Row],[R12]]="",Tabel_RIE[[#This Row],[R12]]&lt;70)),"n.v.t.",IF(OR(Tabel_RIE[[#This Row],[E12]]&gt;=15,Tabel_RIE[[#This Row],[R12]]&gt;=70),"√","fout")))</f>
        <v/>
      </c>
      <c r="T91" s="60"/>
      <c r="U91" s="64"/>
      <c r="V91" s="64"/>
      <c r="W91" s="62"/>
      <c r="X91" s="91" t="str">
        <f t="shared" si="2"/>
        <v>Bronaanpak:
Collectieve maatregelen:
Individuele maatregelen:
PBM's:</v>
      </c>
      <c r="Y91" s="58"/>
      <c r="Z91" s="65"/>
      <c r="AA91" s="60"/>
      <c r="AB91" s="88" t="str">
        <f>IF(Tabel_RIE[[#This Row],[E2]]&gt;0,VLOOKUP(Tabel_RIE[[#This Row],[E2]],Tabel_FK_E[],2,FALSE),"")</f>
        <v/>
      </c>
      <c r="AC91" s="60"/>
      <c r="AD91" s="88" t="str">
        <f>IF(Tabel_RIE[[#This Row],[B2]]&gt;0,VLOOKUP(Tabel_RIE[[#This Row],[B2]],Tabel_FK_B[],2,FALSE),"")</f>
        <v/>
      </c>
      <c r="AE91" s="60"/>
      <c r="AF91" s="88" t="str">
        <f>IF(Tabel_RIE[[#This Row],[W2]]&gt;0,VLOOKUP(Tabel_RIE[[#This Row],[W2]],Tabel_FK_W[],2,FALSE),"")</f>
        <v/>
      </c>
      <c r="AG9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1" s="88"/>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c r="B92" s="107">
        <v>85</v>
      </c>
      <c r="C92" s="58"/>
      <c r="D92" s="58"/>
      <c r="E92" s="58"/>
      <c r="F92" s="58"/>
      <c r="G92" s="58"/>
      <c r="H92" s="58"/>
      <c r="I92" s="58"/>
      <c r="J92" s="58"/>
      <c r="K92" s="59"/>
      <c r="L92" s="86" t="str">
        <f>IF(Tabel_RIE[[#This Row],[E1]]&gt;0,VLOOKUP(Tabel_RIE[[#This Row],[E1]],Tabel_FK_E[],2,FALSE),"")</f>
        <v/>
      </c>
      <c r="M92" s="59"/>
      <c r="N92" s="88" t="str">
        <f>IF(Tabel_RIE[[#This Row],[B1]]&gt;0,VLOOKUP(Tabel_RIE[[#This Row],[B1]],Tabel_FK_B[],2,FALSE),"")</f>
        <v/>
      </c>
      <c r="O92" s="59"/>
      <c r="P92" s="88" t="str">
        <f>IF(Tabel_RIE[[#This Row],[W1]]&gt;0,VLOOKUP(Tabel_RIE[[#This Row],[W1]],Tabel_FK_W[],2,FALSE),"")</f>
        <v/>
      </c>
      <c r="Q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8" t="str">
        <f>IF(OR(Tabel_RIE[[#This Row],[E12]]="",Tabel_RIE[[#This Row],[B12]]="",Tabel_RIE[[#This Row],[W12]]=""),"",Tabel_RIE[[#This Row],[E12]]*Tabel_RIE[[#This Row],[B12]]*Tabel_RIE[[#This Row],[W12]])</f>
        <v/>
      </c>
      <c r="S92" s="70" t="str">
        <f>IF(AND(Tabel_RIE[[#This Row],[E12]]="",Tabel_RIE[[#This Row],[R12]]=""),"",IF(AND(OR(Tabel_RIE[[#This Row],[E12]]="",Tabel_RIE[[#This Row],[E12]]&lt;15),OR(Tabel_RIE[[#This Row],[R12]]="",Tabel_RIE[[#This Row],[R12]]&lt;70)),"n.v.t.",IF(OR(Tabel_RIE[[#This Row],[E12]]&gt;=15,Tabel_RIE[[#This Row],[R12]]&gt;=70),"√","fout")))</f>
        <v/>
      </c>
      <c r="T92" s="60"/>
      <c r="U92" s="64"/>
      <c r="V92" s="64"/>
      <c r="W92" s="62"/>
      <c r="X92" s="91" t="str">
        <f t="shared" si="2"/>
        <v>Bronaanpak:
Collectieve maatregelen:
Individuele maatregelen:
PBM's:</v>
      </c>
      <c r="Y92" s="58"/>
      <c r="Z92" s="65"/>
      <c r="AA92" s="60"/>
      <c r="AB92" s="88" t="str">
        <f>IF(Tabel_RIE[[#This Row],[E2]]&gt;0,VLOOKUP(Tabel_RIE[[#This Row],[E2]],Tabel_FK_E[],2,FALSE),"")</f>
        <v/>
      </c>
      <c r="AC92" s="60"/>
      <c r="AD92" s="88" t="str">
        <f>IF(Tabel_RIE[[#This Row],[B2]]&gt;0,VLOOKUP(Tabel_RIE[[#This Row],[B2]],Tabel_FK_B[],2,FALSE),"")</f>
        <v/>
      </c>
      <c r="AE92" s="60"/>
      <c r="AF92" s="88" t="str">
        <f>IF(Tabel_RIE[[#This Row],[W2]]&gt;0,VLOOKUP(Tabel_RIE[[#This Row],[W2]],Tabel_FK_W[],2,FALSE),"")</f>
        <v/>
      </c>
      <c r="AG9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2" s="88"/>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c r="B93" s="107">
        <v>86</v>
      </c>
      <c r="C93" s="58"/>
      <c r="D93" s="58"/>
      <c r="E93" s="58"/>
      <c r="F93" s="58"/>
      <c r="G93" s="58"/>
      <c r="H93" s="58"/>
      <c r="I93" s="58"/>
      <c r="J93" s="58"/>
      <c r="K93" s="59"/>
      <c r="L93" s="86" t="str">
        <f>IF(Tabel_RIE[[#This Row],[E1]]&gt;0,VLOOKUP(Tabel_RIE[[#This Row],[E1]],Tabel_FK_E[],2,FALSE),"")</f>
        <v/>
      </c>
      <c r="M93" s="59"/>
      <c r="N93" s="88" t="str">
        <f>IF(Tabel_RIE[[#This Row],[B1]]&gt;0,VLOOKUP(Tabel_RIE[[#This Row],[B1]],Tabel_FK_B[],2,FALSE),"")</f>
        <v/>
      </c>
      <c r="O93" s="59"/>
      <c r="P93" s="88" t="str">
        <f>IF(Tabel_RIE[[#This Row],[W1]]&gt;0,VLOOKUP(Tabel_RIE[[#This Row],[W1]],Tabel_FK_W[],2,FALSE),"")</f>
        <v/>
      </c>
      <c r="Q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8" t="str">
        <f>IF(OR(Tabel_RIE[[#This Row],[E12]]="",Tabel_RIE[[#This Row],[B12]]="",Tabel_RIE[[#This Row],[W12]]=""),"",Tabel_RIE[[#This Row],[E12]]*Tabel_RIE[[#This Row],[B12]]*Tabel_RIE[[#This Row],[W12]])</f>
        <v/>
      </c>
      <c r="S93" s="70" t="str">
        <f>IF(AND(Tabel_RIE[[#This Row],[E12]]="",Tabel_RIE[[#This Row],[R12]]=""),"",IF(AND(OR(Tabel_RIE[[#This Row],[E12]]="",Tabel_RIE[[#This Row],[E12]]&lt;15),OR(Tabel_RIE[[#This Row],[R12]]="",Tabel_RIE[[#This Row],[R12]]&lt;70)),"n.v.t.",IF(OR(Tabel_RIE[[#This Row],[E12]]&gt;=15,Tabel_RIE[[#This Row],[R12]]&gt;=70),"√","fout")))</f>
        <v/>
      </c>
      <c r="T93" s="60"/>
      <c r="U93" s="64"/>
      <c r="V93" s="64"/>
      <c r="W93" s="62"/>
      <c r="X93" s="91" t="str">
        <f t="shared" si="2"/>
        <v>Bronaanpak:
Collectieve maatregelen:
Individuele maatregelen:
PBM's:</v>
      </c>
      <c r="Y93" s="58"/>
      <c r="Z93" s="65"/>
      <c r="AA93" s="60"/>
      <c r="AB93" s="88" t="str">
        <f>IF(Tabel_RIE[[#This Row],[E2]]&gt;0,VLOOKUP(Tabel_RIE[[#This Row],[E2]],Tabel_FK_E[],2,FALSE),"")</f>
        <v/>
      </c>
      <c r="AC93" s="60"/>
      <c r="AD93" s="88" t="str">
        <f>IF(Tabel_RIE[[#This Row],[B2]]&gt;0,VLOOKUP(Tabel_RIE[[#This Row],[B2]],Tabel_FK_B[],2,FALSE),"")</f>
        <v/>
      </c>
      <c r="AE93" s="60"/>
      <c r="AF93" s="88" t="str">
        <f>IF(Tabel_RIE[[#This Row],[W2]]&gt;0,VLOOKUP(Tabel_RIE[[#This Row],[W2]],Tabel_FK_W[],2,FALSE),"")</f>
        <v/>
      </c>
      <c r="AG9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3" s="88"/>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c r="B94" s="107">
        <v>87</v>
      </c>
      <c r="C94" s="58"/>
      <c r="D94" s="58"/>
      <c r="E94" s="58"/>
      <c r="F94" s="58"/>
      <c r="G94" s="58"/>
      <c r="H94" s="58"/>
      <c r="I94" s="58"/>
      <c r="J94" s="58"/>
      <c r="K94" s="59"/>
      <c r="L94" s="86" t="str">
        <f>IF(Tabel_RIE[[#This Row],[E1]]&gt;0,VLOOKUP(Tabel_RIE[[#This Row],[E1]],Tabel_FK_E[],2,FALSE),"")</f>
        <v/>
      </c>
      <c r="M94" s="59"/>
      <c r="N94" s="88" t="str">
        <f>IF(Tabel_RIE[[#This Row],[B1]]&gt;0,VLOOKUP(Tabel_RIE[[#This Row],[B1]],Tabel_FK_B[],2,FALSE),"")</f>
        <v/>
      </c>
      <c r="O94" s="59"/>
      <c r="P94" s="88" t="str">
        <f>IF(Tabel_RIE[[#This Row],[W1]]&gt;0,VLOOKUP(Tabel_RIE[[#This Row],[W1]],Tabel_FK_W[],2,FALSE),"")</f>
        <v/>
      </c>
      <c r="Q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8" t="str">
        <f>IF(OR(Tabel_RIE[[#This Row],[E12]]="",Tabel_RIE[[#This Row],[B12]]="",Tabel_RIE[[#This Row],[W12]]=""),"",Tabel_RIE[[#This Row],[E12]]*Tabel_RIE[[#This Row],[B12]]*Tabel_RIE[[#This Row],[W12]])</f>
        <v/>
      </c>
      <c r="S94" s="70" t="str">
        <f>IF(AND(Tabel_RIE[[#This Row],[E12]]="",Tabel_RIE[[#This Row],[R12]]=""),"",IF(AND(OR(Tabel_RIE[[#This Row],[E12]]="",Tabel_RIE[[#This Row],[E12]]&lt;15),OR(Tabel_RIE[[#This Row],[R12]]="",Tabel_RIE[[#This Row],[R12]]&lt;70)),"n.v.t.",IF(OR(Tabel_RIE[[#This Row],[E12]]&gt;=15,Tabel_RIE[[#This Row],[R12]]&gt;=70),"√","fout")))</f>
        <v/>
      </c>
      <c r="T94" s="60"/>
      <c r="U94" s="64"/>
      <c r="V94" s="64"/>
      <c r="W94" s="62"/>
      <c r="X94" s="91" t="str">
        <f t="shared" si="2"/>
        <v>Bronaanpak:
Collectieve maatregelen:
Individuele maatregelen:
PBM's:</v>
      </c>
      <c r="Y94" s="58"/>
      <c r="Z94" s="65"/>
      <c r="AA94" s="60"/>
      <c r="AB94" s="88" t="str">
        <f>IF(Tabel_RIE[[#This Row],[E2]]&gt;0,VLOOKUP(Tabel_RIE[[#This Row],[E2]],Tabel_FK_E[],2,FALSE),"")</f>
        <v/>
      </c>
      <c r="AC94" s="60"/>
      <c r="AD94" s="88" t="str">
        <f>IF(Tabel_RIE[[#This Row],[B2]]&gt;0,VLOOKUP(Tabel_RIE[[#This Row],[B2]],Tabel_FK_B[],2,FALSE),"")</f>
        <v/>
      </c>
      <c r="AE94" s="60"/>
      <c r="AF94" s="88" t="str">
        <f>IF(Tabel_RIE[[#This Row],[W2]]&gt;0,VLOOKUP(Tabel_RIE[[#This Row],[W2]],Tabel_FK_W[],2,FALSE),"")</f>
        <v/>
      </c>
      <c r="AG9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4" s="88"/>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c r="B95" s="107">
        <v>88</v>
      </c>
      <c r="C95" s="58"/>
      <c r="D95" s="58"/>
      <c r="E95" s="58"/>
      <c r="F95" s="58"/>
      <c r="G95" s="58"/>
      <c r="H95" s="58"/>
      <c r="I95" s="58"/>
      <c r="J95" s="58"/>
      <c r="K95" s="59"/>
      <c r="L95" s="86" t="str">
        <f>IF(Tabel_RIE[[#This Row],[E1]]&gt;0,VLOOKUP(Tabel_RIE[[#This Row],[E1]],Tabel_FK_E[],2,FALSE),"")</f>
        <v/>
      </c>
      <c r="M95" s="59"/>
      <c r="N95" s="88" t="str">
        <f>IF(Tabel_RIE[[#This Row],[B1]]&gt;0,VLOOKUP(Tabel_RIE[[#This Row],[B1]],Tabel_FK_B[],2,FALSE),"")</f>
        <v/>
      </c>
      <c r="O95" s="59"/>
      <c r="P95" s="88" t="str">
        <f>IF(Tabel_RIE[[#This Row],[W1]]&gt;0,VLOOKUP(Tabel_RIE[[#This Row],[W1]],Tabel_FK_W[],2,FALSE),"")</f>
        <v/>
      </c>
      <c r="Q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8" t="str">
        <f>IF(OR(Tabel_RIE[[#This Row],[E12]]="",Tabel_RIE[[#This Row],[B12]]="",Tabel_RIE[[#This Row],[W12]]=""),"",Tabel_RIE[[#This Row],[E12]]*Tabel_RIE[[#This Row],[B12]]*Tabel_RIE[[#This Row],[W12]])</f>
        <v/>
      </c>
      <c r="S95" s="70" t="str">
        <f>IF(AND(Tabel_RIE[[#This Row],[E12]]="",Tabel_RIE[[#This Row],[R12]]=""),"",IF(AND(OR(Tabel_RIE[[#This Row],[E12]]="",Tabel_RIE[[#This Row],[E12]]&lt;15),OR(Tabel_RIE[[#This Row],[R12]]="",Tabel_RIE[[#This Row],[R12]]&lt;70)),"n.v.t.",IF(OR(Tabel_RIE[[#This Row],[E12]]&gt;=15,Tabel_RIE[[#This Row],[R12]]&gt;=70),"√","fout")))</f>
        <v/>
      </c>
      <c r="T95" s="60"/>
      <c r="U95" s="64"/>
      <c r="V95" s="64"/>
      <c r="W95" s="62"/>
      <c r="X95" s="91" t="str">
        <f t="shared" si="2"/>
        <v>Bronaanpak:
Collectieve maatregelen:
Individuele maatregelen:
PBM's:</v>
      </c>
      <c r="Y95" s="58"/>
      <c r="Z95" s="65"/>
      <c r="AA95" s="60"/>
      <c r="AB95" s="88" t="str">
        <f>IF(Tabel_RIE[[#This Row],[E2]]&gt;0,VLOOKUP(Tabel_RIE[[#This Row],[E2]],Tabel_FK_E[],2,FALSE),"")</f>
        <v/>
      </c>
      <c r="AC95" s="60"/>
      <c r="AD95" s="88" t="str">
        <f>IF(Tabel_RIE[[#This Row],[B2]]&gt;0,VLOOKUP(Tabel_RIE[[#This Row],[B2]],Tabel_FK_B[],2,FALSE),"")</f>
        <v/>
      </c>
      <c r="AE95" s="60"/>
      <c r="AF95" s="88" t="str">
        <f>IF(Tabel_RIE[[#This Row],[W2]]&gt;0,VLOOKUP(Tabel_RIE[[#This Row],[W2]],Tabel_FK_W[],2,FALSE),"")</f>
        <v/>
      </c>
      <c r="AG9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5" s="88"/>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c r="B96" s="107">
        <v>89</v>
      </c>
      <c r="C96" s="58"/>
      <c r="D96" s="58"/>
      <c r="E96" s="58"/>
      <c r="F96" s="58"/>
      <c r="G96" s="58"/>
      <c r="H96" s="58"/>
      <c r="I96" s="58"/>
      <c r="J96" s="58"/>
      <c r="K96" s="59"/>
      <c r="L96" s="86" t="str">
        <f>IF(Tabel_RIE[[#This Row],[E1]]&gt;0,VLOOKUP(Tabel_RIE[[#This Row],[E1]],Tabel_FK_E[],2,FALSE),"")</f>
        <v/>
      </c>
      <c r="M96" s="59"/>
      <c r="N96" s="88" t="str">
        <f>IF(Tabel_RIE[[#This Row],[B1]]&gt;0,VLOOKUP(Tabel_RIE[[#This Row],[B1]],Tabel_FK_B[],2,FALSE),"")</f>
        <v/>
      </c>
      <c r="O96" s="59"/>
      <c r="P96" s="88" t="str">
        <f>IF(Tabel_RIE[[#This Row],[W1]]&gt;0,VLOOKUP(Tabel_RIE[[#This Row],[W1]],Tabel_FK_W[],2,FALSE),"")</f>
        <v/>
      </c>
      <c r="Q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8" t="str">
        <f>IF(OR(Tabel_RIE[[#This Row],[E12]]="",Tabel_RIE[[#This Row],[B12]]="",Tabel_RIE[[#This Row],[W12]]=""),"",Tabel_RIE[[#This Row],[E12]]*Tabel_RIE[[#This Row],[B12]]*Tabel_RIE[[#This Row],[W12]])</f>
        <v/>
      </c>
      <c r="S96" s="70" t="str">
        <f>IF(AND(Tabel_RIE[[#This Row],[E12]]="",Tabel_RIE[[#This Row],[R12]]=""),"",IF(AND(OR(Tabel_RIE[[#This Row],[E12]]="",Tabel_RIE[[#This Row],[E12]]&lt;15),OR(Tabel_RIE[[#This Row],[R12]]="",Tabel_RIE[[#This Row],[R12]]&lt;70)),"n.v.t.",IF(OR(Tabel_RIE[[#This Row],[E12]]&gt;=15,Tabel_RIE[[#This Row],[R12]]&gt;=70),"√","fout")))</f>
        <v/>
      </c>
      <c r="T96" s="60"/>
      <c r="U96" s="64"/>
      <c r="V96" s="64"/>
      <c r="W96" s="62"/>
      <c r="X96" s="91" t="str">
        <f t="shared" si="2"/>
        <v>Bronaanpak:
Collectieve maatregelen:
Individuele maatregelen:
PBM's:</v>
      </c>
      <c r="Y96" s="58"/>
      <c r="Z96" s="65"/>
      <c r="AA96" s="60"/>
      <c r="AB96" s="88" t="str">
        <f>IF(Tabel_RIE[[#This Row],[E2]]&gt;0,VLOOKUP(Tabel_RIE[[#This Row],[E2]],Tabel_FK_E[],2,FALSE),"")</f>
        <v/>
      </c>
      <c r="AC96" s="60"/>
      <c r="AD96" s="88" t="str">
        <f>IF(Tabel_RIE[[#This Row],[B2]]&gt;0,VLOOKUP(Tabel_RIE[[#This Row],[B2]],Tabel_FK_B[],2,FALSE),"")</f>
        <v/>
      </c>
      <c r="AE96" s="60"/>
      <c r="AF96" s="88" t="str">
        <f>IF(Tabel_RIE[[#This Row],[W2]]&gt;0,VLOOKUP(Tabel_RIE[[#This Row],[W2]],Tabel_FK_W[],2,FALSE),"")</f>
        <v/>
      </c>
      <c r="AG9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6" s="88"/>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c r="B97" s="107">
        <v>90</v>
      </c>
      <c r="C97" s="58"/>
      <c r="D97" s="58"/>
      <c r="E97" s="58"/>
      <c r="F97" s="58"/>
      <c r="G97" s="58"/>
      <c r="H97" s="58"/>
      <c r="I97" s="58"/>
      <c r="J97" s="58"/>
      <c r="K97" s="59"/>
      <c r="L97" s="86" t="str">
        <f>IF(Tabel_RIE[[#This Row],[E1]]&gt;0,VLOOKUP(Tabel_RIE[[#This Row],[E1]],Tabel_FK_E[],2,FALSE),"")</f>
        <v/>
      </c>
      <c r="M97" s="59"/>
      <c r="N97" s="88" t="str">
        <f>IF(Tabel_RIE[[#This Row],[B1]]&gt;0,VLOOKUP(Tabel_RIE[[#This Row],[B1]],Tabel_FK_B[],2,FALSE),"")</f>
        <v/>
      </c>
      <c r="O97" s="59"/>
      <c r="P97" s="88" t="str">
        <f>IF(Tabel_RIE[[#This Row],[W1]]&gt;0,VLOOKUP(Tabel_RIE[[#This Row],[W1]],Tabel_FK_W[],2,FALSE),"")</f>
        <v/>
      </c>
      <c r="Q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8" t="str">
        <f>IF(OR(Tabel_RIE[[#This Row],[E12]]="",Tabel_RIE[[#This Row],[B12]]="",Tabel_RIE[[#This Row],[W12]]=""),"",Tabel_RIE[[#This Row],[E12]]*Tabel_RIE[[#This Row],[B12]]*Tabel_RIE[[#This Row],[W12]])</f>
        <v/>
      </c>
      <c r="S97" s="70" t="str">
        <f>IF(AND(Tabel_RIE[[#This Row],[E12]]="",Tabel_RIE[[#This Row],[R12]]=""),"",IF(AND(OR(Tabel_RIE[[#This Row],[E12]]="",Tabel_RIE[[#This Row],[E12]]&lt;15),OR(Tabel_RIE[[#This Row],[R12]]="",Tabel_RIE[[#This Row],[R12]]&lt;70)),"n.v.t.",IF(OR(Tabel_RIE[[#This Row],[E12]]&gt;=15,Tabel_RIE[[#This Row],[R12]]&gt;=70),"√","fout")))</f>
        <v/>
      </c>
      <c r="T97" s="60"/>
      <c r="U97" s="64"/>
      <c r="V97" s="64"/>
      <c r="W97" s="62"/>
      <c r="X97" s="91" t="str">
        <f t="shared" si="2"/>
        <v>Bronaanpak:
Collectieve maatregelen:
Individuele maatregelen:
PBM's:</v>
      </c>
      <c r="Y97" s="58"/>
      <c r="Z97" s="65"/>
      <c r="AA97" s="60"/>
      <c r="AB97" s="88" t="str">
        <f>IF(Tabel_RIE[[#This Row],[E2]]&gt;0,VLOOKUP(Tabel_RIE[[#This Row],[E2]],Tabel_FK_E[],2,FALSE),"")</f>
        <v/>
      </c>
      <c r="AC97" s="60"/>
      <c r="AD97" s="88" t="str">
        <f>IF(Tabel_RIE[[#This Row],[B2]]&gt;0,VLOOKUP(Tabel_RIE[[#This Row],[B2]],Tabel_FK_B[],2,FALSE),"")</f>
        <v/>
      </c>
      <c r="AE97" s="60"/>
      <c r="AF97" s="88" t="str">
        <f>IF(Tabel_RIE[[#This Row],[W2]]&gt;0,VLOOKUP(Tabel_RIE[[#This Row],[W2]],Tabel_FK_W[],2,FALSE),"")</f>
        <v/>
      </c>
      <c r="AG9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7" s="88"/>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c r="B98" s="107">
        <v>91</v>
      </c>
      <c r="C98" s="58"/>
      <c r="D98" s="58"/>
      <c r="E98" s="58"/>
      <c r="F98" s="58"/>
      <c r="G98" s="58"/>
      <c r="H98" s="58"/>
      <c r="I98" s="58"/>
      <c r="J98" s="58"/>
      <c r="K98" s="59"/>
      <c r="L98" s="86" t="str">
        <f>IF(Tabel_RIE[[#This Row],[E1]]&gt;0,VLOOKUP(Tabel_RIE[[#This Row],[E1]],Tabel_FK_E[],2,FALSE),"")</f>
        <v/>
      </c>
      <c r="M98" s="59"/>
      <c r="N98" s="88" t="str">
        <f>IF(Tabel_RIE[[#This Row],[B1]]&gt;0,VLOOKUP(Tabel_RIE[[#This Row],[B1]],Tabel_FK_B[],2,FALSE),"")</f>
        <v/>
      </c>
      <c r="O98" s="59"/>
      <c r="P98" s="88" t="str">
        <f>IF(Tabel_RIE[[#This Row],[W1]]&gt;0,VLOOKUP(Tabel_RIE[[#This Row],[W1]],Tabel_FK_W[],2,FALSE),"")</f>
        <v/>
      </c>
      <c r="Q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8" t="str">
        <f>IF(OR(Tabel_RIE[[#This Row],[E12]]="",Tabel_RIE[[#This Row],[B12]]="",Tabel_RIE[[#This Row],[W12]]=""),"",Tabel_RIE[[#This Row],[E12]]*Tabel_RIE[[#This Row],[B12]]*Tabel_RIE[[#This Row],[W12]])</f>
        <v/>
      </c>
      <c r="S98" s="70" t="str">
        <f>IF(AND(Tabel_RIE[[#This Row],[E12]]="",Tabel_RIE[[#This Row],[R12]]=""),"",IF(AND(OR(Tabel_RIE[[#This Row],[E12]]="",Tabel_RIE[[#This Row],[E12]]&lt;15),OR(Tabel_RIE[[#This Row],[R12]]="",Tabel_RIE[[#This Row],[R12]]&lt;70)),"n.v.t.",IF(OR(Tabel_RIE[[#This Row],[E12]]&gt;=15,Tabel_RIE[[#This Row],[R12]]&gt;=70),"√","fout")))</f>
        <v/>
      </c>
      <c r="T98" s="60"/>
      <c r="U98" s="64"/>
      <c r="V98" s="64"/>
      <c r="W98" s="62"/>
      <c r="X98" s="91" t="str">
        <f t="shared" si="2"/>
        <v>Bronaanpak:
Collectieve maatregelen:
Individuele maatregelen:
PBM's:</v>
      </c>
      <c r="Y98" s="58"/>
      <c r="Z98" s="65"/>
      <c r="AA98" s="60"/>
      <c r="AB98" s="88" t="str">
        <f>IF(Tabel_RIE[[#This Row],[E2]]&gt;0,VLOOKUP(Tabel_RIE[[#This Row],[E2]],Tabel_FK_E[],2,FALSE),"")</f>
        <v/>
      </c>
      <c r="AC98" s="60"/>
      <c r="AD98" s="88" t="str">
        <f>IF(Tabel_RIE[[#This Row],[B2]]&gt;0,VLOOKUP(Tabel_RIE[[#This Row],[B2]],Tabel_FK_B[],2,FALSE),"")</f>
        <v/>
      </c>
      <c r="AE98" s="60"/>
      <c r="AF98" s="88" t="str">
        <f>IF(Tabel_RIE[[#This Row],[W2]]&gt;0,VLOOKUP(Tabel_RIE[[#This Row],[W2]],Tabel_FK_W[],2,FALSE),"")</f>
        <v/>
      </c>
      <c r="AG9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8" s="88"/>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c r="B99" s="107">
        <v>92</v>
      </c>
      <c r="C99" s="58"/>
      <c r="D99" s="58"/>
      <c r="E99" s="58"/>
      <c r="F99" s="58"/>
      <c r="G99" s="58"/>
      <c r="H99" s="58"/>
      <c r="I99" s="58"/>
      <c r="J99" s="58"/>
      <c r="K99" s="59"/>
      <c r="L99" s="86" t="str">
        <f>IF(Tabel_RIE[[#This Row],[E1]]&gt;0,VLOOKUP(Tabel_RIE[[#This Row],[E1]],Tabel_FK_E[],2,FALSE),"")</f>
        <v/>
      </c>
      <c r="M99" s="59"/>
      <c r="N99" s="88" t="str">
        <f>IF(Tabel_RIE[[#This Row],[B1]]&gt;0,VLOOKUP(Tabel_RIE[[#This Row],[B1]],Tabel_FK_B[],2,FALSE),"")</f>
        <v/>
      </c>
      <c r="O99" s="59"/>
      <c r="P99" s="88" t="str">
        <f>IF(Tabel_RIE[[#This Row],[W1]]&gt;0,VLOOKUP(Tabel_RIE[[#This Row],[W1]],Tabel_FK_W[],2,FALSE),"")</f>
        <v/>
      </c>
      <c r="Q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8" t="str">
        <f>IF(OR(Tabel_RIE[[#This Row],[E12]]="",Tabel_RIE[[#This Row],[B12]]="",Tabel_RIE[[#This Row],[W12]]=""),"",Tabel_RIE[[#This Row],[E12]]*Tabel_RIE[[#This Row],[B12]]*Tabel_RIE[[#This Row],[W12]])</f>
        <v/>
      </c>
      <c r="S99" s="70" t="str">
        <f>IF(AND(Tabel_RIE[[#This Row],[E12]]="",Tabel_RIE[[#This Row],[R12]]=""),"",IF(AND(OR(Tabel_RIE[[#This Row],[E12]]="",Tabel_RIE[[#This Row],[E12]]&lt;15),OR(Tabel_RIE[[#This Row],[R12]]="",Tabel_RIE[[#This Row],[R12]]&lt;70)),"n.v.t.",IF(OR(Tabel_RIE[[#This Row],[E12]]&gt;=15,Tabel_RIE[[#This Row],[R12]]&gt;=70),"√","fout")))</f>
        <v/>
      </c>
      <c r="T99" s="60"/>
      <c r="U99" s="64"/>
      <c r="V99" s="64"/>
      <c r="W99" s="62"/>
      <c r="X99" s="91" t="str">
        <f t="shared" si="2"/>
        <v>Bronaanpak:
Collectieve maatregelen:
Individuele maatregelen:
PBM's:</v>
      </c>
      <c r="Y99" s="58"/>
      <c r="Z99" s="65"/>
      <c r="AA99" s="60"/>
      <c r="AB99" s="88" t="str">
        <f>IF(Tabel_RIE[[#This Row],[E2]]&gt;0,VLOOKUP(Tabel_RIE[[#This Row],[E2]],Tabel_FK_E[],2,FALSE),"")</f>
        <v/>
      </c>
      <c r="AC99" s="60"/>
      <c r="AD99" s="88" t="str">
        <f>IF(Tabel_RIE[[#This Row],[B2]]&gt;0,VLOOKUP(Tabel_RIE[[#This Row],[B2]],Tabel_FK_B[],2,FALSE),"")</f>
        <v/>
      </c>
      <c r="AE99" s="60"/>
      <c r="AF99" s="88" t="str">
        <f>IF(Tabel_RIE[[#This Row],[W2]]&gt;0,VLOOKUP(Tabel_RIE[[#This Row],[W2]],Tabel_FK_W[],2,FALSE),"")</f>
        <v/>
      </c>
      <c r="AG9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9" s="88"/>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c r="B100" s="107">
        <v>93</v>
      </c>
      <c r="C100" s="58"/>
      <c r="D100" s="58"/>
      <c r="E100" s="58"/>
      <c r="F100" s="58"/>
      <c r="G100" s="58"/>
      <c r="H100" s="58"/>
      <c r="I100" s="58"/>
      <c r="J100" s="58"/>
      <c r="K100" s="59"/>
      <c r="L100" s="86" t="str">
        <f>IF(Tabel_RIE[[#This Row],[E1]]&gt;0,VLOOKUP(Tabel_RIE[[#This Row],[E1]],Tabel_FK_E[],2,FALSE),"")</f>
        <v/>
      </c>
      <c r="M100" s="59"/>
      <c r="N100" s="88" t="str">
        <f>IF(Tabel_RIE[[#This Row],[B1]]&gt;0,VLOOKUP(Tabel_RIE[[#This Row],[B1]],Tabel_FK_B[],2,FALSE),"")</f>
        <v/>
      </c>
      <c r="O100" s="59"/>
      <c r="P100" s="88" t="str">
        <f>IF(Tabel_RIE[[#This Row],[W1]]&gt;0,VLOOKUP(Tabel_RIE[[#This Row],[W1]],Tabel_FK_W[],2,FALSE),"")</f>
        <v/>
      </c>
      <c r="Q1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8" t="str">
        <f>IF(OR(Tabel_RIE[[#This Row],[E12]]="",Tabel_RIE[[#This Row],[B12]]="",Tabel_RIE[[#This Row],[W12]]=""),"",Tabel_RIE[[#This Row],[E12]]*Tabel_RIE[[#This Row],[B12]]*Tabel_RIE[[#This Row],[W12]])</f>
        <v/>
      </c>
      <c r="S100" s="70" t="str">
        <f>IF(AND(Tabel_RIE[[#This Row],[E12]]="",Tabel_RIE[[#This Row],[R12]]=""),"",IF(AND(OR(Tabel_RIE[[#This Row],[E12]]="",Tabel_RIE[[#This Row],[E12]]&lt;15),OR(Tabel_RIE[[#This Row],[R12]]="",Tabel_RIE[[#This Row],[R12]]&lt;70)),"n.v.t.",IF(OR(Tabel_RIE[[#This Row],[E12]]&gt;=15,Tabel_RIE[[#This Row],[R12]]&gt;=70),"√","fout")))</f>
        <v/>
      </c>
      <c r="T100" s="60"/>
      <c r="U100" s="64"/>
      <c r="V100" s="64"/>
      <c r="W100" s="62"/>
      <c r="X100" s="91" t="str">
        <f t="shared" si="2"/>
        <v>Bronaanpak:
Collectieve maatregelen:
Individuele maatregelen:
PBM's:</v>
      </c>
      <c r="Y100" s="58"/>
      <c r="Z100" s="65"/>
      <c r="AA100" s="60"/>
      <c r="AB100" s="88" t="str">
        <f>IF(Tabel_RIE[[#This Row],[E2]]&gt;0,VLOOKUP(Tabel_RIE[[#This Row],[E2]],Tabel_FK_E[],2,FALSE),"")</f>
        <v/>
      </c>
      <c r="AC100" s="60"/>
      <c r="AD100" s="88" t="str">
        <f>IF(Tabel_RIE[[#This Row],[B2]]&gt;0,VLOOKUP(Tabel_RIE[[#This Row],[B2]],Tabel_FK_B[],2,FALSE),"")</f>
        <v/>
      </c>
      <c r="AE100" s="60"/>
      <c r="AF100" s="88" t="str">
        <f>IF(Tabel_RIE[[#This Row],[W2]]&gt;0,VLOOKUP(Tabel_RIE[[#This Row],[W2]],Tabel_FK_W[],2,FALSE),"")</f>
        <v/>
      </c>
      <c r="AG10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0" s="88"/>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c r="B101" s="107">
        <v>94</v>
      </c>
      <c r="C101" s="58"/>
      <c r="D101" s="58"/>
      <c r="E101" s="58"/>
      <c r="F101" s="58"/>
      <c r="G101" s="58"/>
      <c r="H101" s="58"/>
      <c r="I101" s="58"/>
      <c r="J101" s="58"/>
      <c r="K101" s="59"/>
      <c r="L101" s="86" t="str">
        <f>IF(Tabel_RIE[[#This Row],[E1]]&gt;0,VLOOKUP(Tabel_RIE[[#This Row],[E1]],Tabel_FK_E[],2,FALSE),"")</f>
        <v/>
      </c>
      <c r="M101" s="59"/>
      <c r="N101" s="88" t="str">
        <f>IF(Tabel_RIE[[#This Row],[B1]]&gt;0,VLOOKUP(Tabel_RIE[[#This Row],[B1]],Tabel_FK_B[],2,FALSE),"")</f>
        <v/>
      </c>
      <c r="O101" s="59"/>
      <c r="P101" s="88" t="str">
        <f>IF(Tabel_RIE[[#This Row],[W1]]&gt;0,VLOOKUP(Tabel_RIE[[#This Row],[W1]],Tabel_FK_W[],2,FALSE),"")</f>
        <v/>
      </c>
      <c r="Q1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8" t="str">
        <f>IF(OR(Tabel_RIE[[#This Row],[E12]]="",Tabel_RIE[[#This Row],[B12]]="",Tabel_RIE[[#This Row],[W12]]=""),"",Tabel_RIE[[#This Row],[E12]]*Tabel_RIE[[#This Row],[B12]]*Tabel_RIE[[#This Row],[W12]])</f>
        <v/>
      </c>
      <c r="S101" s="70" t="str">
        <f>IF(AND(Tabel_RIE[[#This Row],[E12]]="",Tabel_RIE[[#This Row],[R12]]=""),"",IF(AND(OR(Tabel_RIE[[#This Row],[E12]]="",Tabel_RIE[[#This Row],[E12]]&lt;15),OR(Tabel_RIE[[#This Row],[R12]]="",Tabel_RIE[[#This Row],[R12]]&lt;70)),"n.v.t.",IF(OR(Tabel_RIE[[#This Row],[E12]]&gt;=15,Tabel_RIE[[#This Row],[R12]]&gt;=70),"√","fout")))</f>
        <v/>
      </c>
      <c r="T101" s="60"/>
      <c r="U101" s="64"/>
      <c r="V101" s="64"/>
      <c r="W101" s="62"/>
      <c r="X101" s="91" t="str">
        <f t="shared" si="2"/>
        <v>Bronaanpak:
Collectieve maatregelen:
Individuele maatregelen:
PBM's:</v>
      </c>
      <c r="Y101" s="58"/>
      <c r="Z101" s="65"/>
      <c r="AA101" s="60"/>
      <c r="AB101" s="88" t="str">
        <f>IF(Tabel_RIE[[#This Row],[E2]]&gt;0,VLOOKUP(Tabel_RIE[[#This Row],[E2]],Tabel_FK_E[],2,FALSE),"")</f>
        <v/>
      </c>
      <c r="AC101" s="60"/>
      <c r="AD101" s="88" t="str">
        <f>IF(Tabel_RIE[[#This Row],[B2]]&gt;0,VLOOKUP(Tabel_RIE[[#This Row],[B2]],Tabel_FK_B[],2,FALSE),"")</f>
        <v/>
      </c>
      <c r="AE101" s="60"/>
      <c r="AF101" s="88" t="str">
        <f>IF(Tabel_RIE[[#This Row],[W2]]&gt;0,VLOOKUP(Tabel_RIE[[#This Row],[W2]],Tabel_FK_W[],2,FALSE),"")</f>
        <v/>
      </c>
      <c r="AG10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1" s="88"/>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c r="B102" s="107">
        <v>95</v>
      </c>
      <c r="C102" s="58"/>
      <c r="D102" s="58"/>
      <c r="E102" s="58"/>
      <c r="F102" s="58"/>
      <c r="G102" s="58"/>
      <c r="H102" s="58"/>
      <c r="I102" s="58"/>
      <c r="J102" s="58"/>
      <c r="K102" s="59"/>
      <c r="L102" s="86" t="str">
        <f>IF(Tabel_RIE[[#This Row],[E1]]&gt;0,VLOOKUP(Tabel_RIE[[#This Row],[E1]],Tabel_FK_E[],2,FALSE),"")</f>
        <v/>
      </c>
      <c r="M102" s="59"/>
      <c r="N102" s="88" t="str">
        <f>IF(Tabel_RIE[[#This Row],[B1]]&gt;0,VLOOKUP(Tabel_RIE[[#This Row],[B1]],Tabel_FK_B[],2,FALSE),"")</f>
        <v/>
      </c>
      <c r="O102" s="59"/>
      <c r="P102" s="88" t="str">
        <f>IF(Tabel_RIE[[#This Row],[W1]]&gt;0,VLOOKUP(Tabel_RIE[[#This Row],[W1]],Tabel_FK_W[],2,FALSE),"")</f>
        <v/>
      </c>
      <c r="Q1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8" t="str">
        <f>IF(OR(Tabel_RIE[[#This Row],[E12]]="",Tabel_RIE[[#This Row],[B12]]="",Tabel_RIE[[#This Row],[W12]]=""),"",Tabel_RIE[[#This Row],[E12]]*Tabel_RIE[[#This Row],[B12]]*Tabel_RIE[[#This Row],[W12]])</f>
        <v/>
      </c>
      <c r="S102" s="70" t="str">
        <f>IF(AND(Tabel_RIE[[#This Row],[E12]]="",Tabel_RIE[[#This Row],[R12]]=""),"",IF(AND(OR(Tabel_RIE[[#This Row],[E12]]="",Tabel_RIE[[#This Row],[E12]]&lt;15),OR(Tabel_RIE[[#This Row],[R12]]="",Tabel_RIE[[#This Row],[R12]]&lt;70)),"n.v.t.",IF(OR(Tabel_RIE[[#This Row],[E12]]&gt;=15,Tabel_RIE[[#This Row],[R12]]&gt;=70),"√","fout")))</f>
        <v/>
      </c>
      <c r="T102" s="60"/>
      <c r="U102" s="64"/>
      <c r="V102" s="64"/>
      <c r="W102" s="62"/>
      <c r="X102" s="91" t="str">
        <f t="shared" si="2"/>
        <v>Bronaanpak:
Collectieve maatregelen:
Individuele maatregelen:
PBM's:</v>
      </c>
      <c r="Y102" s="58"/>
      <c r="Z102" s="65"/>
      <c r="AA102" s="60"/>
      <c r="AB102" s="88" t="str">
        <f>IF(Tabel_RIE[[#This Row],[E2]]&gt;0,VLOOKUP(Tabel_RIE[[#This Row],[E2]],Tabel_FK_E[],2,FALSE),"")</f>
        <v/>
      </c>
      <c r="AC102" s="60"/>
      <c r="AD102" s="88" t="str">
        <f>IF(Tabel_RIE[[#This Row],[B2]]&gt;0,VLOOKUP(Tabel_RIE[[#This Row],[B2]],Tabel_FK_B[],2,FALSE),"")</f>
        <v/>
      </c>
      <c r="AE102" s="60"/>
      <c r="AF102" s="88" t="str">
        <f>IF(Tabel_RIE[[#This Row],[W2]]&gt;0,VLOOKUP(Tabel_RIE[[#This Row],[W2]],Tabel_FK_W[],2,FALSE),"")</f>
        <v/>
      </c>
      <c r="AG10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2" s="88"/>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c r="B103" s="107">
        <v>96</v>
      </c>
      <c r="C103" s="58"/>
      <c r="D103" s="58"/>
      <c r="E103" s="58"/>
      <c r="F103" s="58"/>
      <c r="G103" s="58"/>
      <c r="H103" s="58"/>
      <c r="I103" s="58"/>
      <c r="J103" s="58"/>
      <c r="K103" s="59"/>
      <c r="L103" s="86" t="str">
        <f>IF(Tabel_RIE[[#This Row],[E1]]&gt;0,VLOOKUP(Tabel_RIE[[#This Row],[E1]],Tabel_FK_E[],2,FALSE),"")</f>
        <v/>
      </c>
      <c r="M103" s="59"/>
      <c r="N103" s="88" t="str">
        <f>IF(Tabel_RIE[[#This Row],[B1]]&gt;0,VLOOKUP(Tabel_RIE[[#This Row],[B1]],Tabel_FK_B[],2,FALSE),"")</f>
        <v/>
      </c>
      <c r="O103" s="59"/>
      <c r="P103" s="88" t="str">
        <f>IF(Tabel_RIE[[#This Row],[W1]]&gt;0,VLOOKUP(Tabel_RIE[[#This Row],[W1]],Tabel_FK_W[],2,FALSE),"")</f>
        <v/>
      </c>
      <c r="Q1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8" t="str">
        <f>IF(OR(Tabel_RIE[[#This Row],[E12]]="",Tabel_RIE[[#This Row],[B12]]="",Tabel_RIE[[#This Row],[W12]]=""),"",Tabel_RIE[[#This Row],[E12]]*Tabel_RIE[[#This Row],[B12]]*Tabel_RIE[[#This Row],[W12]])</f>
        <v/>
      </c>
      <c r="S103" s="70" t="str">
        <f>IF(AND(Tabel_RIE[[#This Row],[E12]]="",Tabel_RIE[[#This Row],[R12]]=""),"",IF(AND(OR(Tabel_RIE[[#This Row],[E12]]="",Tabel_RIE[[#This Row],[E12]]&lt;15),OR(Tabel_RIE[[#This Row],[R12]]="",Tabel_RIE[[#This Row],[R12]]&lt;70)),"n.v.t.",IF(OR(Tabel_RIE[[#This Row],[E12]]&gt;=15,Tabel_RIE[[#This Row],[R12]]&gt;=70),"√","fout")))</f>
        <v/>
      </c>
      <c r="T103" s="60"/>
      <c r="U103" s="64"/>
      <c r="V103" s="64"/>
      <c r="W103" s="62"/>
      <c r="X103" s="91" t="str">
        <f t="shared" si="2"/>
        <v>Bronaanpak:
Collectieve maatregelen:
Individuele maatregelen:
PBM's:</v>
      </c>
      <c r="Y103" s="58"/>
      <c r="Z103" s="65"/>
      <c r="AA103" s="60"/>
      <c r="AB103" s="88" t="str">
        <f>IF(Tabel_RIE[[#This Row],[E2]]&gt;0,VLOOKUP(Tabel_RIE[[#This Row],[E2]],Tabel_FK_E[],2,FALSE),"")</f>
        <v/>
      </c>
      <c r="AC103" s="60"/>
      <c r="AD103" s="88" t="str">
        <f>IF(Tabel_RIE[[#This Row],[B2]]&gt;0,VLOOKUP(Tabel_RIE[[#This Row],[B2]],Tabel_FK_B[],2,FALSE),"")</f>
        <v/>
      </c>
      <c r="AE103" s="60"/>
      <c r="AF103" s="88" t="str">
        <f>IF(Tabel_RIE[[#This Row],[W2]]&gt;0,VLOOKUP(Tabel_RIE[[#This Row],[W2]],Tabel_FK_W[],2,FALSE),"")</f>
        <v/>
      </c>
      <c r="AG10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3" s="88"/>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c r="B104" s="107">
        <v>97</v>
      </c>
      <c r="C104" s="58"/>
      <c r="D104" s="58"/>
      <c r="E104" s="58"/>
      <c r="F104" s="58"/>
      <c r="G104" s="58"/>
      <c r="H104" s="58"/>
      <c r="I104" s="58"/>
      <c r="J104" s="58"/>
      <c r="K104" s="59"/>
      <c r="L104" s="86" t="str">
        <f>IF(Tabel_RIE[[#This Row],[E1]]&gt;0,VLOOKUP(Tabel_RIE[[#This Row],[E1]],Tabel_FK_E[],2,FALSE),"")</f>
        <v/>
      </c>
      <c r="M104" s="59"/>
      <c r="N104" s="88" t="str">
        <f>IF(Tabel_RIE[[#This Row],[B1]]&gt;0,VLOOKUP(Tabel_RIE[[#This Row],[B1]],Tabel_FK_B[],2,FALSE),"")</f>
        <v/>
      </c>
      <c r="O104" s="59"/>
      <c r="P104" s="88" t="str">
        <f>IF(Tabel_RIE[[#This Row],[W1]]&gt;0,VLOOKUP(Tabel_RIE[[#This Row],[W1]],Tabel_FK_W[],2,FALSE),"")</f>
        <v/>
      </c>
      <c r="Q1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8" t="str">
        <f>IF(OR(Tabel_RIE[[#This Row],[E12]]="",Tabel_RIE[[#This Row],[B12]]="",Tabel_RIE[[#This Row],[W12]]=""),"",Tabel_RIE[[#This Row],[E12]]*Tabel_RIE[[#This Row],[B12]]*Tabel_RIE[[#This Row],[W12]])</f>
        <v/>
      </c>
      <c r="S104" s="70" t="str">
        <f>IF(AND(Tabel_RIE[[#This Row],[E12]]="",Tabel_RIE[[#This Row],[R12]]=""),"",IF(AND(OR(Tabel_RIE[[#This Row],[E12]]="",Tabel_RIE[[#This Row],[E12]]&lt;15),OR(Tabel_RIE[[#This Row],[R12]]="",Tabel_RIE[[#This Row],[R12]]&lt;70)),"n.v.t.",IF(OR(Tabel_RIE[[#This Row],[E12]]&gt;=15,Tabel_RIE[[#This Row],[R12]]&gt;=70),"√","fout")))</f>
        <v/>
      </c>
      <c r="T104" s="60"/>
      <c r="U104" s="64"/>
      <c r="V104" s="64"/>
      <c r="W104" s="62"/>
      <c r="X104" s="91" t="str">
        <f t="shared" si="2"/>
        <v>Bronaanpak:
Collectieve maatregelen:
Individuele maatregelen:
PBM's:</v>
      </c>
      <c r="Y104" s="58"/>
      <c r="Z104" s="65"/>
      <c r="AA104" s="60"/>
      <c r="AB104" s="88" t="str">
        <f>IF(Tabel_RIE[[#This Row],[E2]]&gt;0,VLOOKUP(Tabel_RIE[[#This Row],[E2]],Tabel_FK_E[],2,FALSE),"")</f>
        <v/>
      </c>
      <c r="AC104" s="60"/>
      <c r="AD104" s="88" t="str">
        <f>IF(Tabel_RIE[[#This Row],[B2]]&gt;0,VLOOKUP(Tabel_RIE[[#This Row],[B2]],Tabel_FK_B[],2,FALSE),"")</f>
        <v/>
      </c>
      <c r="AE104" s="60"/>
      <c r="AF104" s="88" t="str">
        <f>IF(Tabel_RIE[[#This Row],[W2]]&gt;0,VLOOKUP(Tabel_RIE[[#This Row],[W2]],Tabel_FK_W[],2,FALSE),"")</f>
        <v/>
      </c>
      <c r="AG10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4" s="88"/>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c r="B105" s="107">
        <v>98</v>
      </c>
      <c r="C105" s="58"/>
      <c r="D105" s="58"/>
      <c r="E105" s="58"/>
      <c r="F105" s="58"/>
      <c r="G105" s="58"/>
      <c r="H105" s="58"/>
      <c r="I105" s="58"/>
      <c r="J105" s="58"/>
      <c r="K105" s="59"/>
      <c r="L105" s="86" t="str">
        <f>IF(Tabel_RIE[[#This Row],[E1]]&gt;0,VLOOKUP(Tabel_RIE[[#This Row],[E1]],Tabel_FK_E[],2,FALSE),"")</f>
        <v/>
      </c>
      <c r="M105" s="59"/>
      <c r="N105" s="88" t="str">
        <f>IF(Tabel_RIE[[#This Row],[B1]]&gt;0,VLOOKUP(Tabel_RIE[[#This Row],[B1]],Tabel_FK_B[],2,FALSE),"")</f>
        <v/>
      </c>
      <c r="O105" s="59"/>
      <c r="P105" s="88" t="str">
        <f>IF(Tabel_RIE[[#This Row],[W1]]&gt;0,VLOOKUP(Tabel_RIE[[#This Row],[W1]],Tabel_FK_W[],2,FALSE),"")</f>
        <v/>
      </c>
      <c r="Q1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8" t="str">
        <f>IF(OR(Tabel_RIE[[#This Row],[E12]]="",Tabel_RIE[[#This Row],[B12]]="",Tabel_RIE[[#This Row],[W12]]=""),"",Tabel_RIE[[#This Row],[E12]]*Tabel_RIE[[#This Row],[B12]]*Tabel_RIE[[#This Row],[W12]])</f>
        <v/>
      </c>
      <c r="S105" s="70" t="str">
        <f>IF(AND(Tabel_RIE[[#This Row],[E12]]="",Tabel_RIE[[#This Row],[R12]]=""),"",IF(AND(OR(Tabel_RIE[[#This Row],[E12]]="",Tabel_RIE[[#This Row],[E12]]&lt;15),OR(Tabel_RIE[[#This Row],[R12]]="",Tabel_RIE[[#This Row],[R12]]&lt;70)),"n.v.t.",IF(OR(Tabel_RIE[[#This Row],[E12]]&gt;=15,Tabel_RIE[[#This Row],[R12]]&gt;=70),"√","fout")))</f>
        <v/>
      </c>
      <c r="T105" s="60"/>
      <c r="U105" s="64"/>
      <c r="V105" s="64"/>
      <c r="W105" s="62"/>
      <c r="X105" s="91" t="str">
        <f t="shared" si="2"/>
        <v>Bronaanpak:
Collectieve maatregelen:
Individuele maatregelen:
PBM's:</v>
      </c>
      <c r="Y105" s="58"/>
      <c r="Z105" s="65"/>
      <c r="AA105" s="60"/>
      <c r="AB105" s="88" t="str">
        <f>IF(Tabel_RIE[[#This Row],[E2]]&gt;0,VLOOKUP(Tabel_RIE[[#This Row],[E2]],Tabel_FK_E[],2,FALSE),"")</f>
        <v/>
      </c>
      <c r="AC105" s="60"/>
      <c r="AD105" s="88" t="str">
        <f>IF(Tabel_RIE[[#This Row],[B2]]&gt;0,VLOOKUP(Tabel_RIE[[#This Row],[B2]],Tabel_FK_B[],2,FALSE),"")</f>
        <v/>
      </c>
      <c r="AE105" s="60"/>
      <c r="AF105" s="88" t="str">
        <f>IF(Tabel_RIE[[#This Row],[W2]]&gt;0,VLOOKUP(Tabel_RIE[[#This Row],[W2]],Tabel_FK_W[],2,FALSE),"")</f>
        <v/>
      </c>
      <c r="AG10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5" s="88"/>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c r="B106" s="107">
        <v>99</v>
      </c>
      <c r="C106" s="58"/>
      <c r="D106" s="58"/>
      <c r="E106" s="58"/>
      <c r="F106" s="58"/>
      <c r="G106" s="58"/>
      <c r="H106" s="58"/>
      <c r="I106" s="58"/>
      <c r="J106" s="58"/>
      <c r="K106" s="59"/>
      <c r="L106" s="86" t="str">
        <f>IF(Tabel_RIE[[#This Row],[E1]]&gt;0,VLOOKUP(Tabel_RIE[[#This Row],[E1]],Tabel_FK_E[],2,FALSE),"")</f>
        <v/>
      </c>
      <c r="M106" s="59"/>
      <c r="N106" s="88" t="str">
        <f>IF(Tabel_RIE[[#This Row],[B1]]&gt;0,VLOOKUP(Tabel_RIE[[#This Row],[B1]],Tabel_FK_B[],2,FALSE),"")</f>
        <v/>
      </c>
      <c r="O106" s="59"/>
      <c r="P106" s="88" t="str">
        <f>IF(Tabel_RIE[[#This Row],[W1]]&gt;0,VLOOKUP(Tabel_RIE[[#This Row],[W1]],Tabel_FK_W[],2,FALSE),"")</f>
        <v/>
      </c>
      <c r="Q1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8" t="str">
        <f>IF(OR(Tabel_RIE[[#This Row],[E12]]="",Tabel_RIE[[#This Row],[B12]]="",Tabel_RIE[[#This Row],[W12]]=""),"",Tabel_RIE[[#This Row],[E12]]*Tabel_RIE[[#This Row],[B12]]*Tabel_RIE[[#This Row],[W12]])</f>
        <v/>
      </c>
      <c r="S106" s="70" t="str">
        <f>IF(AND(Tabel_RIE[[#This Row],[E12]]="",Tabel_RIE[[#This Row],[R12]]=""),"",IF(AND(OR(Tabel_RIE[[#This Row],[E12]]="",Tabel_RIE[[#This Row],[E12]]&lt;15),OR(Tabel_RIE[[#This Row],[R12]]="",Tabel_RIE[[#This Row],[R12]]&lt;70)),"n.v.t.",IF(OR(Tabel_RIE[[#This Row],[E12]]&gt;=15,Tabel_RIE[[#This Row],[R12]]&gt;=70),"√","fout")))</f>
        <v/>
      </c>
      <c r="T106" s="60"/>
      <c r="U106" s="64"/>
      <c r="V106" s="64"/>
      <c r="W106" s="62"/>
      <c r="X106" s="91" t="str">
        <f t="shared" si="2"/>
        <v>Bronaanpak:
Collectieve maatregelen:
Individuele maatregelen:
PBM's:</v>
      </c>
      <c r="Y106" s="58"/>
      <c r="Z106" s="65"/>
      <c r="AA106" s="60"/>
      <c r="AB106" s="88" t="str">
        <f>IF(Tabel_RIE[[#This Row],[E2]]&gt;0,VLOOKUP(Tabel_RIE[[#This Row],[E2]],Tabel_FK_E[],2,FALSE),"")</f>
        <v/>
      </c>
      <c r="AC106" s="60"/>
      <c r="AD106" s="88" t="str">
        <f>IF(Tabel_RIE[[#This Row],[B2]]&gt;0,VLOOKUP(Tabel_RIE[[#This Row],[B2]],Tabel_FK_B[],2,FALSE),"")</f>
        <v/>
      </c>
      <c r="AE106" s="60"/>
      <c r="AF106" s="88" t="str">
        <f>IF(Tabel_RIE[[#This Row],[W2]]&gt;0,VLOOKUP(Tabel_RIE[[#This Row],[W2]],Tabel_FK_W[],2,FALSE),"")</f>
        <v/>
      </c>
      <c r="AG10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6" s="88"/>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c r="B107" s="107">
        <v>100</v>
      </c>
      <c r="C107" s="58"/>
      <c r="D107" s="58"/>
      <c r="E107" s="58"/>
      <c r="F107" s="58"/>
      <c r="G107" s="58"/>
      <c r="H107" s="58"/>
      <c r="I107" s="58"/>
      <c r="J107" s="58"/>
      <c r="K107" s="59"/>
      <c r="L107" s="86" t="str">
        <f>IF(Tabel_RIE[[#This Row],[E1]]&gt;0,VLOOKUP(Tabel_RIE[[#This Row],[E1]],Tabel_FK_E[],2,FALSE),"")</f>
        <v/>
      </c>
      <c r="M107" s="59"/>
      <c r="N107" s="88" t="str">
        <f>IF(Tabel_RIE[[#This Row],[B1]]&gt;0,VLOOKUP(Tabel_RIE[[#This Row],[B1]],Tabel_FK_B[],2,FALSE),"")</f>
        <v/>
      </c>
      <c r="O107" s="59"/>
      <c r="P107" s="88" t="str">
        <f>IF(Tabel_RIE[[#This Row],[W1]]&gt;0,VLOOKUP(Tabel_RIE[[#This Row],[W1]],Tabel_FK_W[],2,FALSE),"")</f>
        <v/>
      </c>
      <c r="Q1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8" t="str">
        <f>IF(OR(Tabel_RIE[[#This Row],[E12]]="",Tabel_RIE[[#This Row],[B12]]="",Tabel_RIE[[#This Row],[W12]]=""),"",Tabel_RIE[[#This Row],[E12]]*Tabel_RIE[[#This Row],[B12]]*Tabel_RIE[[#This Row],[W12]])</f>
        <v/>
      </c>
      <c r="S107" s="70" t="str">
        <f>IF(AND(Tabel_RIE[[#This Row],[E12]]="",Tabel_RIE[[#This Row],[R12]]=""),"",IF(AND(OR(Tabel_RIE[[#This Row],[E12]]="",Tabel_RIE[[#This Row],[E12]]&lt;15),OR(Tabel_RIE[[#This Row],[R12]]="",Tabel_RIE[[#This Row],[R12]]&lt;70)),"n.v.t.",IF(OR(Tabel_RIE[[#This Row],[E12]]&gt;=15,Tabel_RIE[[#This Row],[R12]]&gt;=70),"√","fout")))</f>
        <v/>
      </c>
      <c r="T107" s="60"/>
      <c r="U107" s="64"/>
      <c r="V107" s="64"/>
      <c r="W107" s="62"/>
      <c r="X107" s="91" t="str">
        <f t="shared" si="2"/>
        <v>Bronaanpak:
Collectieve maatregelen:
Individuele maatregelen:
PBM's:</v>
      </c>
      <c r="Y107" s="58"/>
      <c r="Z107" s="65"/>
      <c r="AA107" s="60"/>
      <c r="AB107" s="88" t="str">
        <f>IF(Tabel_RIE[[#This Row],[E2]]&gt;0,VLOOKUP(Tabel_RIE[[#This Row],[E2]],Tabel_FK_E[],2,FALSE),"")</f>
        <v/>
      </c>
      <c r="AC107" s="60"/>
      <c r="AD107" s="88" t="str">
        <f>IF(Tabel_RIE[[#This Row],[B2]]&gt;0,VLOOKUP(Tabel_RIE[[#This Row],[B2]],Tabel_FK_B[],2,FALSE),"")</f>
        <v/>
      </c>
      <c r="AE107" s="60"/>
      <c r="AF107" s="88" t="str">
        <f>IF(Tabel_RIE[[#This Row],[W2]]&gt;0,VLOOKUP(Tabel_RIE[[#This Row],[W2]],Tabel_FK_W[],2,FALSE),"")</f>
        <v/>
      </c>
      <c r="AG10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7" s="88"/>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c r="B108" s="107">
        <v>101</v>
      </c>
      <c r="C108" s="58"/>
      <c r="D108" s="58"/>
      <c r="E108" s="58"/>
      <c r="F108" s="58"/>
      <c r="G108" s="58"/>
      <c r="H108" s="58"/>
      <c r="I108" s="58"/>
      <c r="J108" s="58"/>
      <c r="K108" s="59"/>
      <c r="L108" s="86" t="str">
        <f>IF(Tabel_RIE[[#This Row],[E1]]&gt;0,VLOOKUP(Tabel_RIE[[#This Row],[E1]],Tabel_FK_E[],2,FALSE),"")</f>
        <v/>
      </c>
      <c r="M108" s="59"/>
      <c r="N108" s="88" t="str">
        <f>IF(Tabel_RIE[[#This Row],[B1]]&gt;0,VLOOKUP(Tabel_RIE[[#This Row],[B1]],Tabel_FK_B[],2,FALSE),"")</f>
        <v/>
      </c>
      <c r="O108" s="59"/>
      <c r="P108" s="88" t="str">
        <f>IF(Tabel_RIE[[#This Row],[W1]]&gt;0,VLOOKUP(Tabel_RIE[[#This Row],[W1]],Tabel_FK_W[],2,FALSE),"")</f>
        <v/>
      </c>
      <c r="Q1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8" t="str">
        <f>IF(OR(Tabel_RIE[[#This Row],[E12]]="",Tabel_RIE[[#This Row],[B12]]="",Tabel_RIE[[#This Row],[W12]]=""),"",Tabel_RIE[[#This Row],[E12]]*Tabel_RIE[[#This Row],[B12]]*Tabel_RIE[[#This Row],[W12]])</f>
        <v/>
      </c>
      <c r="S108" s="70" t="str">
        <f>IF(AND(Tabel_RIE[[#This Row],[E12]]="",Tabel_RIE[[#This Row],[R12]]=""),"",IF(AND(OR(Tabel_RIE[[#This Row],[E12]]="",Tabel_RIE[[#This Row],[E12]]&lt;15),OR(Tabel_RIE[[#This Row],[R12]]="",Tabel_RIE[[#This Row],[R12]]&lt;70)),"n.v.t.",IF(OR(Tabel_RIE[[#This Row],[E12]]&gt;=15,Tabel_RIE[[#This Row],[R12]]&gt;=70),"√","fout")))</f>
        <v/>
      </c>
      <c r="T108" s="60"/>
      <c r="U108" s="64"/>
      <c r="V108" s="64"/>
      <c r="W108" s="62"/>
      <c r="X108" s="91" t="str">
        <f t="shared" si="2"/>
        <v>Bronaanpak:
Collectieve maatregelen:
Individuele maatregelen:
PBM's:</v>
      </c>
      <c r="Y108" s="58"/>
      <c r="Z108" s="65"/>
      <c r="AA108" s="60"/>
      <c r="AB108" s="88" t="str">
        <f>IF(Tabel_RIE[[#This Row],[E2]]&gt;0,VLOOKUP(Tabel_RIE[[#This Row],[E2]],Tabel_FK_E[],2,FALSE),"")</f>
        <v/>
      </c>
      <c r="AC108" s="60"/>
      <c r="AD108" s="88" t="str">
        <f>IF(Tabel_RIE[[#This Row],[B2]]&gt;0,VLOOKUP(Tabel_RIE[[#This Row],[B2]],Tabel_FK_B[],2,FALSE),"")</f>
        <v/>
      </c>
      <c r="AE108" s="60"/>
      <c r="AF108" s="88" t="str">
        <f>IF(Tabel_RIE[[#This Row],[W2]]&gt;0,VLOOKUP(Tabel_RIE[[#This Row],[W2]],Tabel_FK_W[],2,FALSE),"")</f>
        <v/>
      </c>
      <c r="AG10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8" s="88"/>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c r="B109" s="107">
        <v>102</v>
      </c>
      <c r="C109" s="58"/>
      <c r="D109" s="58"/>
      <c r="E109" s="58"/>
      <c r="F109" s="58"/>
      <c r="G109" s="58"/>
      <c r="H109" s="58"/>
      <c r="I109" s="58"/>
      <c r="J109" s="58"/>
      <c r="K109" s="59"/>
      <c r="L109" s="86" t="str">
        <f>IF(Tabel_RIE[[#This Row],[E1]]&gt;0,VLOOKUP(Tabel_RIE[[#This Row],[E1]],Tabel_FK_E[],2,FALSE),"")</f>
        <v/>
      </c>
      <c r="M109" s="59"/>
      <c r="N109" s="88" t="str">
        <f>IF(Tabel_RIE[[#This Row],[B1]]&gt;0,VLOOKUP(Tabel_RIE[[#This Row],[B1]],Tabel_FK_B[],2,FALSE),"")</f>
        <v/>
      </c>
      <c r="O109" s="59"/>
      <c r="P109" s="88" t="str">
        <f>IF(Tabel_RIE[[#This Row],[W1]]&gt;0,VLOOKUP(Tabel_RIE[[#This Row],[W1]],Tabel_FK_W[],2,FALSE),"")</f>
        <v/>
      </c>
      <c r="Q1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8" t="str">
        <f>IF(OR(Tabel_RIE[[#This Row],[E12]]="",Tabel_RIE[[#This Row],[B12]]="",Tabel_RIE[[#This Row],[W12]]=""),"",Tabel_RIE[[#This Row],[E12]]*Tabel_RIE[[#This Row],[B12]]*Tabel_RIE[[#This Row],[W12]])</f>
        <v/>
      </c>
      <c r="S109" s="70" t="str">
        <f>IF(AND(Tabel_RIE[[#This Row],[E12]]="",Tabel_RIE[[#This Row],[R12]]=""),"",IF(AND(OR(Tabel_RIE[[#This Row],[E12]]="",Tabel_RIE[[#This Row],[E12]]&lt;15),OR(Tabel_RIE[[#This Row],[R12]]="",Tabel_RIE[[#This Row],[R12]]&lt;70)),"n.v.t.",IF(OR(Tabel_RIE[[#This Row],[E12]]&gt;=15,Tabel_RIE[[#This Row],[R12]]&gt;=70),"√","fout")))</f>
        <v/>
      </c>
      <c r="T109" s="60"/>
      <c r="U109" s="64"/>
      <c r="V109" s="64"/>
      <c r="W109" s="62"/>
      <c r="X109" s="91" t="str">
        <f t="shared" si="2"/>
        <v>Bronaanpak:
Collectieve maatregelen:
Individuele maatregelen:
PBM's:</v>
      </c>
      <c r="Y109" s="58"/>
      <c r="Z109" s="65"/>
      <c r="AA109" s="60"/>
      <c r="AB109" s="88" t="str">
        <f>IF(Tabel_RIE[[#This Row],[E2]]&gt;0,VLOOKUP(Tabel_RIE[[#This Row],[E2]],Tabel_FK_E[],2,FALSE),"")</f>
        <v/>
      </c>
      <c r="AC109" s="60"/>
      <c r="AD109" s="88" t="str">
        <f>IF(Tabel_RIE[[#This Row],[B2]]&gt;0,VLOOKUP(Tabel_RIE[[#This Row],[B2]],Tabel_FK_B[],2,FALSE),"")</f>
        <v/>
      </c>
      <c r="AE109" s="60"/>
      <c r="AF109" s="88" t="str">
        <f>IF(Tabel_RIE[[#This Row],[W2]]&gt;0,VLOOKUP(Tabel_RIE[[#This Row],[W2]],Tabel_FK_W[],2,FALSE),"")</f>
        <v/>
      </c>
      <c r="AG10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9" s="88"/>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c r="B110" s="107">
        <v>103</v>
      </c>
      <c r="C110" s="58"/>
      <c r="D110" s="58"/>
      <c r="E110" s="58"/>
      <c r="F110" s="58"/>
      <c r="G110" s="58"/>
      <c r="H110" s="58"/>
      <c r="I110" s="58"/>
      <c r="J110" s="58"/>
      <c r="K110" s="59"/>
      <c r="L110" s="86" t="str">
        <f>IF(Tabel_RIE[[#This Row],[E1]]&gt;0,VLOOKUP(Tabel_RIE[[#This Row],[E1]],Tabel_FK_E[],2,FALSE),"")</f>
        <v/>
      </c>
      <c r="M110" s="59"/>
      <c r="N110" s="88" t="str">
        <f>IF(Tabel_RIE[[#This Row],[B1]]&gt;0,VLOOKUP(Tabel_RIE[[#This Row],[B1]],Tabel_FK_B[],2,FALSE),"")</f>
        <v/>
      </c>
      <c r="O110" s="59"/>
      <c r="P110" s="88" t="str">
        <f>IF(Tabel_RIE[[#This Row],[W1]]&gt;0,VLOOKUP(Tabel_RIE[[#This Row],[W1]],Tabel_FK_W[],2,FALSE),"")</f>
        <v/>
      </c>
      <c r="Q1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8" t="str">
        <f>IF(OR(Tabel_RIE[[#This Row],[E12]]="",Tabel_RIE[[#This Row],[B12]]="",Tabel_RIE[[#This Row],[W12]]=""),"",Tabel_RIE[[#This Row],[E12]]*Tabel_RIE[[#This Row],[B12]]*Tabel_RIE[[#This Row],[W12]])</f>
        <v/>
      </c>
      <c r="S110" s="70" t="str">
        <f>IF(AND(Tabel_RIE[[#This Row],[E12]]="",Tabel_RIE[[#This Row],[R12]]=""),"",IF(AND(OR(Tabel_RIE[[#This Row],[E12]]="",Tabel_RIE[[#This Row],[E12]]&lt;15),OR(Tabel_RIE[[#This Row],[R12]]="",Tabel_RIE[[#This Row],[R12]]&lt;70)),"n.v.t.",IF(OR(Tabel_RIE[[#This Row],[E12]]&gt;=15,Tabel_RIE[[#This Row],[R12]]&gt;=70),"√","fout")))</f>
        <v/>
      </c>
      <c r="T110" s="60"/>
      <c r="U110" s="64"/>
      <c r="V110" s="64"/>
      <c r="W110" s="62"/>
      <c r="X110" s="91" t="str">
        <f t="shared" si="2"/>
        <v>Bronaanpak:
Collectieve maatregelen:
Individuele maatregelen:
PBM's:</v>
      </c>
      <c r="Y110" s="58"/>
      <c r="Z110" s="65"/>
      <c r="AA110" s="60"/>
      <c r="AB110" s="88" t="str">
        <f>IF(Tabel_RIE[[#This Row],[E2]]&gt;0,VLOOKUP(Tabel_RIE[[#This Row],[E2]],Tabel_FK_E[],2,FALSE),"")</f>
        <v/>
      </c>
      <c r="AC110" s="60"/>
      <c r="AD110" s="88" t="str">
        <f>IF(Tabel_RIE[[#This Row],[B2]]&gt;0,VLOOKUP(Tabel_RIE[[#This Row],[B2]],Tabel_FK_B[],2,FALSE),"")</f>
        <v/>
      </c>
      <c r="AE110" s="60"/>
      <c r="AF110" s="88" t="str">
        <f>IF(Tabel_RIE[[#This Row],[W2]]&gt;0,VLOOKUP(Tabel_RIE[[#This Row],[W2]],Tabel_FK_W[],2,FALSE),"")</f>
        <v/>
      </c>
      <c r="AG11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0" s="88"/>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c r="B111" s="107">
        <v>104</v>
      </c>
      <c r="C111" s="58"/>
      <c r="D111" s="58"/>
      <c r="E111" s="58"/>
      <c r="F111" s="58"/>
      <c r="G111" s="58"/>
      <c r="H111" s="58"/>
      <c r="I111" s="58"/>
      <c r="J111" s="58"/>
      <c r="K111" s="59"/>
      <c r="L111" s="86" t="str">
        <f>IF(Tabel_RIE[[#This Row],[E1]]&gt;0,VLOOKUP(Tabel_RIE[[#This Row],[E1]],Tabel_FK_E[],2,FALSE),"")</f>
        <v/>
      </c>
      <c r="M111" s="59"/>
      <c r="N111" s="88" t="str">
        <f>IF(Tabel_RIE[[#This Row],[B1]]&gt;0,VLOOKUP(Tabel_RIE[[#This Row],[B1]],Tabel_FK_B[],2,FALSE),"")</f>
        <v/>
      </c>
      <c r="O111" s="59"/>
      <c r="P111" s="88" t="str">
        <f>IF(Tabel_RIE[[#This Row],[W1]]&gt;0,VLOOKUP(Tabel_RIE[[#This Row],[W1]],Tabel_FK_W[],2,FALSE),"")</f>
        <v/>
      </c>
      <c r="Q1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8" t="str">
        <f>IF(OR(Tabel_RIE[[#This Row],[E12]]="",Tabel_RIE[[#This Row],[B12]]="",Tabel_RIE[[#This Row],[W12]]=""),"",Tabel_RIE[[#This Row],[E12]]*Tabel_RIE[[#This Row],[B12]]*Tabel_RIE[[#This Row],[W12]])</f>
        <v/>
      </c>
      <c r="S111" s="70" t="str">
        <f>IF(AND(Tabel_RIE[[#This Row],[E12]]="",Tabel_RIE[[#This Row],[R12]]=""),"",IF(AND(OR(Tabel_RIE[[#This Row],[E12]]="",Tabel_RIE[[#This Row],[E12]]&lt;15),OR(Tabel_RIE[[#This Row],[R12]]="",Tabel_RIE[[#This Row],[R12]]&lt;70)),"n.v.t.",IF(OR(Tabel_RIE[[#This Row],[E12]]&gt;=15,Tabel_RIE[[#This Row],[R12]]&gt;=70),"√","fout")))</f>
        <v/>
      </c>
      <c r="T111" s="60"/>
      <c r="U111" s="64"/>
      <c r="V111" s="64"/>
      <c r="W111" s="62"/>
      <c r="X111" s="91" t="str">
        <f t="shared" si="2"/>
        <v>Bronaanpak:
Collectieve maatregelen:
Individuele maatregelen:
PBM's:</v>
      </c>
      <c r="Y111" s="58"/>
      <c r="Z111" s="65"/>
      <c r="AA111" s="60"/>
      <c r="AB111" s="88" t="str">
        <f>IF(Tabel_RIE[[#This Row],[E2]]&gt;0,VLOOKUP(Tabel_RIE[[#This Row],[E2]],Tabel_FK_E[],2,FALSE),"")</f>
        <v/>
      </c>
      <c r="AC111" s="60"/>
      <c r="AD111" s="88" t="str">
        <f>IF(Tabel_RIE[[#This Row],[B2]]&gt;0,VLOOKUP(Tabel_RIE[[#This Row],[B2]],Tabel_FK_B[],2,FALSE),"")</f>
        <v/>
      </c>
      <c r="AE111" s="60"/>
      <c r="AF111" s="88" t="str">
        <f>IF(Tabel_RIE[[#This Row],[W2]]&gt;0,VLOOKUP(Tabel_RIE[[#This Row],[W2]],Tabel_FK_W[],2,FALSE),"")</f>
        <v/>
      </c>
      <c r="AG11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1" s="88"/>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c r="B112" s="107">
        <v>105</v>
      </c>
      <c r="C112" s="58"/>
      <c r="D112" s="58"/>
      <c r="E112" s="58"/>
      <c r="F112" s="58"/>
      <c r="G112" s="58"/>
      <c r="H112" s="58"/>
      <c r="I112" s="58"/>
      <c r="J112" s="58"/>
      <c r="K112" s="59"/>
      <c r="L112" s="86" t="str">
        <f>IF(Tabel_RIE[[#This Row],[E1]]&gt;0,VLOOKUP(Tabel_RIE[[#This Row],[E1]],Tabel_FK_E[],2,FALSE),"")</f>
        <v/>
      </c>
      <c r="M112" s="59"/>
      <c r="N112" s="88" t="str">
        <f>IF(Tabel_RIE[[#This Row],[B1]]&gt;0,VLOOKUP(Tabel_RIE[[#This Row],[B1]],Tabel_FK_B[],2,FALSE),"")</f>
        <v/>
      </c>
      <c r="O112" s="59"/>
      <c r="P112" s="88" t="str">
        <f>IF(Tabel_RIE[[#This Row],[W1]]&gt;0,VLOOKUP(Tabel_RIE[[#This Row],[W1]],Tabel_FK_W[],2,FALSE),"")</f>
        <v/>
      </c>
      <c r="Q1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8" t="str">
        <f>IF(OR(Tabel_RIE[[#This Row],[E12]]="",Tabel_RIE[[#This Row],[B12]]="",Tabel_RIE[[#This Row],[W12]]=""),"",Tabel_RIE[[#This Row],[E12]]*Tabel_RIE[[#This Row],[B12]]*Tabel_RIE[[#This Row],[W12]])</f>
        <v/>
      </c>
      <c r="S112" s="70" t="str">
        <f>IF(AND(Tabel_RIE[[#This Row],[E12]]="",Tabel_RIE[[#This Row],[R12]]=""),"",IF(AND(OR(Tabel_RIE[[#This Row],[E12]]="",Tabel_RIE[[#This Row],[E12]]&lt;15),OR(Tabel_RIE[[#This Row],[R12]]="",Tabel_RIE[[#This Row],[R12]]&lt;70)),"n.v.t.",IF(OR(Tabel_RIE[[#This Row],[E12]]&gt;=15,Tabel_RIE[[#This Row],[R12]]&gt;=70),"√","fout")))</f>
        <v/>
      </c>
      <c r="T112" s="60"/>
      <c r="U112" s="64"/>
      <c r="V112" s="64"/>
      <c r="W112" s="62"/>
      <c r="X112" s="91" t="str">
        <f t="shared" si="2"/>
        <v>Bronaanpak:
Collectieve maatregelen:
Individuele maatregelen:
PBM's:</v>
      </c>
      <c r="Y112" s="58"/>
      <c r="Z112" s="65"/>
      <c r="AA112" s="60"/>
      <c r="AB112" s="88" t="str">
        <f>IF(Tabel_RIE[[#This Row],[E2]]&gt;0,VLOOKUP(Tabel_RIE[[#This Row],[E2]],Tabel_FK_E[],2,FALSE),"")</f>
        <v/>
      </c>
      <c r="AC112" s="60"/>
      <c r="AD112" s="88" t="str">
        <f>IF(Tabel_RIE[[#This Row],[B2]]&gt;0,VLOOKUP(Tabel_RIE[[#This Row],[B2]],Tabel_FK_B[],2,FALSE),"")</f>
        <v/>
      </c>
      <c r="AE112" s="60"/>
      <c r="AF112" s="88" t="str">
        <f>IF(Tabel_RIE[[#This Row],[W2]]&gt;0,VLOOKUP(Tabel_RIE[[#This Row],[W2]],Tabel_FK_W[],2,FALSE),"")</f>
        <v/>
      </c>
      <c r="AG11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2" s="88"/>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c r="B113" s="107">
        <v>106</v>
      </c>
      <c r="C113" s="58"/>
      <c r="D113" s="58"/>
      <c r="E113" s="58"/>
      <c r="F113" s="58"/>
      <c r="G113" s="58"/>
      <c r="H113" s="58"/>
      <c r="I113" s="58"/>
      <c r="J113" s="58"/>
      <c r="K113" s="59"/>
      <c r="L113" s="86" t="str">
        <f>IF(Tabel_RIE[[#This Row],[E1]]&gt;0,VLOOKUP(Tabel_RIE[[#This Row],[E1]],Tabel_FK_E[],2,FALSE),"")</f>
        <v/>
      </c>
      <c r="M113" s="59"/>
      <c r="N113" s="88" t="str">
        <f>IF(Tabel_RIE[[#This Row],[B1]]&gt;0,VLOOKUP(Tabel_RIE[[#This Row],[B1]],Tabel_FK_B[],2,FALSE),"")</f>
        <v/>
      </c>
      <c r="O113" s="59"/>
      <c r="P113" s="88" t="str">
        <f>IF(Tabel_RIE[[#This Row],[W1]]&gt;0,VLOOKUP(Tabel_RIE[[#This Row],[W1]],Tabel_FK_W[],2,FALSE),"")</f>
        <v/>
      </c>
      <c r="Q1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8" t="str">
        <f>IF(OR(Tabel_RIE[[#This Row],[E12]]="",Tabel_RIE[[#This Row],[B12]]="",Tabel_RIE[[#This Row],[W12]]=""),"",Tabel_RIE[[#This Row],[E12]]*Tabel_RIE[[#This Row],[B12]]*Tabel_RIE[[#This Row],[W12]])</f>
        <v/>
      </c>
      <c r="S113" s="70" t="str">
        <f>IF(AND(Tabel_RIE[[#This Row],[E12]]="",Tabel_RIE[[#This Row],[R12]]=""),"",IF(AND(OR(Tabel_RIE[[#This Row],[E12]]="",Tabel_RIE[[#This Row],[E12]]&lt;15),OR(Tabel_RIE[[#This Row],[R12]]="",Tabel_RIE[[#This Row],[R12]]&lt;70)),"n.v.t.",IF(OR(Tabel_RIE[[#This Row],[E12]]&gt;=15,Tabel_RIE[[#This Row],[R12]]&gt;=70),"√","fout")))</f>
        <v/>
      </c>
      <c r="T113" s="60"/>
      <c r="U113" s="64"/>
      <c r="V113" s="64"/>
      <c r="W113" s="62"/>
      <c r="X113" s="91" t="str">
        <f t="shared" si="2"/>
        <v>Bronaanpak:
Collectieve maatregelen:
Individuele maatregelen:
PBM's:</v>
      </c>
      <c r="Y113" s="58"/>
      <c r="Z113" s="65"/>
      <c r="AA113" s="60"/>
      <c r="AB113" s="88" t="str">
        <f>IF(Tabel_RIE[[#This Row],[E2]]&gt;0,VLOOKUP(Tabel_RIE[[#This Row],[E2]],Tabel_FK_E[],2,FALSE),"")</f>
        <v/>
      </c>
      <c r="AC113" s="60"/>
      <c r="AD113" s="88" t="str">
        <f>IF(Tabel_RIE[[#This Row],[B2]]&gt;0,VLOOKUP(Tabel_RIE[[#This Row],[B2]],Tabel_FK_B[],2,FALSE),"")</f>
        <v/>
      </c>
      <c r="AE113" s="60"/>
      <c r="AF113" s="88" t="str">
        <f>IF(Tabel_RIE[[#This Row],[W2]]&gt;0,VLOOKUP(Tabel_RIE[[#This Row],[W2]],Tabel_FK_W[],2,FALSE),"")</f>
        <v/>
      </c>
      <c r="AG11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3" s="88"/>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c r="B114" s="107">
        <v>107</v>
      </c>
      <c r="C114" s="58"/>
      <c r="D114" s="58"/>
      <c r="E114" s="58"/>
      <c r="F114" s="58"/>
      <c r="G114" s="58"/>
      <c r="H114" s="58"/>
      <c r="I114" s="58"/>
      <c r="J114" s="58"/>
      <c r="K114" s="59"/>
      <c r="L114" s="86" t="str">
        <f>IF(Tabel_RIE[[#This Row],[E1]]&gt;0,VLOOKUP(Tabel_RIE[[#This Row],[E1]],Tabel_FK_E[],2,FALSE),"")</f>
        <v/>
      </c>
      <c r="M114" s="59"/>
      <c r="N114" s="88" t="str">
        <f>IF(Tabel_RIE[[#This Row],[B1]]&gt;0,VLOOKUP(Tabel_RIE[[#This Row],[B1]],Tabel_FK_B[],2,FALSE),"")</f>
        <v/>
      </c>
      <c r="O114" s="59"/>
      <c r="P114" s="88" t="str">
        <f>IF(Tabel_RIE[[#This Row],[W1]]&gt;0,VLOOKUP(Tabel_RIE[[#This Row],[W1]],Tabel_FK_W[],2,FALSE),"")</f>
        <v/>
      </c>
      <c r="Q1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8" t="str">
        <f>IF(OR(Tabel_RIE[[#This Row],[E12]]="",Tabel_RIE[[#This Row],[B12]]="",Tabel_RIE[[#This Row],[W12]]=""),"",Tabel_RIE[[#This Row],[E12]]*Tabel_RIE[[#This Row],[B12]]*Tabel_RIE[[#This Row],[W12]])</f>
        <v/>
      </c>
      <c r="S114" s="70" t="str">
        <f>IF(AND(Tabel_RIE[[#This Row],[E12]]="",Tabel_RIE[[#This Row],[R12]]=""),"",IF(AND(OR(Tabel_RIE[[#This Row],[E12]]="",Tabel_RIE[[#This Row],[E12]]&lt;15),OR(Tabel_RIE[[#This Row],[R12]]="",Tabel_RIE[[#This Row],[R12]]&lt;70)),"n.v.t.",IF(OR(Tabel_RIE[[#This Row],[E12]]&gt;=15,Tabel_RIE[[#This Row],[R12]]&gt;=70),"√","fout")))</f>
        <v/>
      </c>
      <c r="T114" s="60"/>
      <c r="U114" s="64"/>
      <c r="V114" s="64"/>
      <c r="W114" s="62"/>
      <c r="X114" s="91" t="str">
        <f t="shared" si="2"/>
        <v>Bronaanpak:
Collectieve maatregelen:
Individuele maatregelen:
PBM's:</v>
      </c>
      <c r="Y114" s="58"/>
      <c r="Z114" s="65"/>
      <c r="AA114" s="60"/>
      <c r="AB114" s="88" t="str">
        <f>IF(Tabel_RIE[[#This Row],[E2]]&gt;0,VLOOKUP(Tabel_RIE[[#This Row],[E2]],Tabel_FK_E[],2,FALSE),"")</f>
        <v/>
      </c>
      <c r="AC114" s="60"/>
      <c r="AD114" s="88" t="str">
        <f>IF(Tabel_RIE[[#This Row],[B2]]&gt;0,VLOOKUP(Tabel_RIE[[#This Row],[B2]],Tabel_FK_B[],2,FALSE),"")</f>
        <v/>
      </c>
      <c r="AE114" s="60"/>
      <c r="AF114" s="88" t="str">
        <f>IF(Tabel_RIE[[#This Row],[W2]]&gt;0,VLOOKUP(Tabel_RIE[[#This Row],[W2]],Tabel_FK_W[],2,FALSE),"")</f>
        <v/>
      </c>
      <c r="AG11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4" s="88"/>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c r="B115" s="107">
        <v>108</v>
      </c>
      <c r="C115" s="58"/>
      <c r="D115" s="58"/>
      <c r="E115" s="58"/>
      <c r="F115" s="58"/>
      <c r="G115" s="58"/>
      <c r="H115" s="58"/>
      <c r="I115" s="58"/>
      <c r="J115" s="58"/>
      <c r="K115" s="59"/>
      <c r="L115" s="86" t="str">
        <f>IF(Tabel_RIE[[#This Row],[E1]]&gt;0,VLOOKUP(Tabel_RIE[[#This Row],[E1]],Tabel_FK_E[],2,FALSE),"")</f>
        <v/>
      </c>
      <c r="M115" s="59"/>
      <c r="N115" s="88" t="str">
        <f>IF(Tabel_RIE[[#This Row],[B1]]&gt;0,VLOOKUP(Tabel_RIE[[#This Row],[B1]],Tabel_FK_B[],2,FALSE),"")</f>
        <v/>
      </c>
      <c r="O115" s="59"/>
      <c r="P115" s="88" t="str">
        <f>IF(Tabel_RIE[[#This Row],[W1]]&gt;0,VLOOKUP(Tabel_RIE[[#This Row],[W1]],Tabel_FK_W[],2,FALSE),"")</f>
        <v/>
      </c>
      <c r="Q1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8" t="str">
        <f>IF(OR(Tabel_RIE[[#This Row],[E12]]="",Tabel_RIE[[#This Row],[B12]]="",Tabel_RIE[[#This Row],[W12]]=""),"",Tabel_RIE[[#This Row],[E12]]*Tabel_RIE[[#This Row],[B12]]*Tabel_RIE[[#This Row],[W12]])</f>
        <v/>
      </c>
      <c r="S115" s="70" t="str">
        <f>IF(AND(Tabel_RIE[[#This Row],[E12]]="",Tabel_RIE[[#This Row],[R12]]=""),"",IF(AND(OR(Tabel_RIE[[#This Row],[E12]]="",Tabel_RIE[[#This Row],[E12]]&lt;15),OR(Tabel_RIE[[#This Row],[R12]]="",Tabel_RIE[[#This Row],[R12]]&lt;70)),"n.v.t.",IF(OR(Tabel_RIE[[#This Row],[E12]]&gt;=15,Tabel_RIE[[#This Row],[R12]]&gt;=70),"√","fout")))</f>
        <v/>
      </c>
      <c r="T115" s="60"/>
      <c r="U115" s="64"/>
      <c r="V115" s="64"/>
      <c r="W115" s="62"/>
      <c r="X115" s="91" t="str">
        <f t="shared" si="2"/>
        <v>Bronaanpak:
Collectieve maatregelen:
Individuele maatregelen:
PBM's:</v>
      </c>
      <c r="Y115" s="58"/>
      <c r="Z115" s="65"/>
      <c r="AA115" s="60"/>
      <c r="AB115" s="88" t="str">
        <f>IF(Tabel_RIE[[#This Row],[E2]]&gt;0,VLOOKUP(Tabel_RIE[[#This Row],[E2]],Tabel_FK_E[],2,FALSE),"")</f>
        <v/>
      </c>
      <c r="AC115" s="60"/>
      <c r="AD115" s="88" t="str">
        <f>IF(Tabel_RIE[[#This Row],[B2]]&gt;0,VLOOKUP(Tabel_RIE[[#This Row],[B2]],Tabel_FK_B[],2,FALSE),"")</f>
        <v/>
      </c>
      <c r="AE115" s="60"/>
      <c r="AF115" s="88" t="str">
        <f>IF(Tabel_RIE[[#This Row],[W2]]&gt;0,VLOOKUP(Tabel_RIE[[#This Row],[W2]],Tabel_FK_W[],2,FALSE),"")</f>
        <v/>
      </c>
      <c r="AG11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5" s="88"/>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c r="B116" s="107">
        <v>109</v>
      </c>
      <c r="C116" s="58"/>
      <c r="D116" s="58"/>
      <c r="E116" s="58"/>
      <c r="F116" s="58"/>
      <c r="G116" s="58"/>
      <c r="H116" s="58"/>
      <c r="I116" s="58"/>
      <c r="J116" s="58"/>
      <c r="K116" s="59"/>
      <c r="L116" s="86" t="str">
        <f>IF(Tabel_RIE[[#This Row],[E1]]&gt;0,VLOOKUP(Tabel_RIE[[#This Row],[E1]],Tabel_FK_E[],2,FALSE),"")</f>
        <v/>
      </c>
      <c r="M116" s="59"/>
      <c r="N116" s="88" t="str">
        <f>IF(Tabel_RIE[[#This Row],[B1]]&gt;0,VLOOKUP(Tabel_RIE[[#This Row],[B1]],Tabel_FK_B[],2,FALSE),"")</f>
        <v/>
      </c>
      <c r="O116" s="59"/>
      <c r="P116" s="88" t="str">
        <f>IF(Tabel_RIE[[#This Row],[W1]]&gt;0,VLOOKUP(Tabel_RIE[[#This Row],[W1]],Tabel_FK_W[],2,FALSE),"")</f>
        <v/>
      </c>
      <c r="Q1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8" t="str">
        <f>IF(OR(Tabel_RIE[[#This Row],[E12]]="",Tabel_RIE[[#This Row],[B12]]="",Tabel_RIE[[#This Row],[W12]]=""),"",Tabel_RIE[[#This Row],[E12]]*Tabel_RIE[[#This Row],[B12]]*Tabel_RIE[[#This Row],[W12]])</f>
        <v/>
      </c>
      <c r="S116" s="70" t="str">
        <f>IF(AND(Tabel_RIE[[#This Row],[E12]]="",Tabel_RIE[[#This Row],[R12]]=""),"",IF(AND(OR(Tabel_RIE[[#This Row],[E12]]="",Tabel_RIE[[#This Row],[E12]]&lt;15),OR(Tabel_RIE[[#This Row],[R12]]="",Tabel_RIE[[#This Row],[R12]]&lt;70)),"n.v.t.",IF(OR(Tabel_RIE[[#This Row],[E12]]&gt;=15,Tabel_RIE[[#This Row],[R12]]&gt;=70),"√","fout")))</f>
        <v/>
      </c>
      <c r="T116" s="60"/>
      <c r="U116" s="64"/>
      <c r="V116" s="64"/>
      <c r="W116" s="62"/>
      <c r="X116" s="91" t="str">
        <f t="shared" si="2"/>
        <v>Bronaanpak:
Collectieve maatregelen:
Individuele maatregelen:
PBM's:</v>
      </c>
      <c r="Y116" s="58"/>
      <c r="Z116" s="65"/>
      <c r="AA116" s="60"/>
      <c r="AB116" s="88" t="str">
        <f>IF(Tabel_RIE[[#This Row],[E2]]&gt;0,VLOOKUP(Tabel_RIE[[#This Row],[E2]],Tabel_FK_E[],2,FALSE),"")</f>
        <v/>
      </c>
      <c r="AC116" s="60"/>
      <c r="AD116" s="88" t="str">
        <f>IF(Tabel_RIE[[#This Row],[B2]]&gt;0,VLOOKUP(Tabel_RIE[[#This Row],[B2]],Tabel_FK_B[],2,FALSE),"")</f>
        <v/>
      </c>
      <c r="AE116" s="60"/>
      <c r="AF116" s="88" t="str">
        <f>IF(Tabel_RIE[[#This Row],[W2]]&gt;0,VLOOKUP(Tabel_RIE[[#This Row],[W2]],Tabel_FK_W[],2,FALSE),"")</f>
        <v/>
      </c>
      <c r="AG11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6" s="88"/>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c r="B117" s="107">
        <v>110</v>
      </c>
      <c r="C117" s="58"/>
      <c r="D117" s="58"/>
      <c r="E117" s="58"/>
      <c r="F117" s="58"/>
      <c r="G117" s="58"/>
      <c r="H117" s="58"/>
      <c r="I117" s="58"/>
      <c r="J117" s="58"/>
      <c r="K117" s="59"/>
      <c r="L117" s="86" t="str">
        <f>IF(Tabel_RIE[[#This Row],[E1]]&gt;0,VLOOKUP(Tabel_RIE[[#This Row],[E1]],Tabel_FK_E[],2,FALSE),"")</f>
        <v/>
      </c>
      <c r="M117" s="59"/>
      <c r="N117" s="88" t="str">
        <f>IF(Tabel_RIE[[#This Row],[B1]]&gt;0,VLOOKUP(Tabel_RIE[[#This Row],[B1]],Tabel_FK_B[],2,FALSE),"")</f>
        <v/>
      </c>
      <c r="O117" s="59"/>
      <c r="P117" s="88" t="str">
        <f>IF(Tabel_RIE[[#This Row],[W1]]&gt;0,VLOOKUP(Tabel_RIE[[#This Row],[W1]],Tabel_FK_W[],2,FALSE),"")</f>
        <v/>
      </c>
      <c r="Q1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8" t="str">
        <f>IF(OR(Tabel_RIE[[#This Row],[E12]]="",Tabel_RIE[[#This Row],[B12]]="",Tabel_RIE[[#This Row],[W12]]=""),"",Tabel_RIE[[#This Row],[E12]]*Tabel_RIE[[#This Row],[B12]]*Tabel_RIE[[#This Row],[W12]])</f>
        <v/>
      </c>
      <c r="S117" s="70" t="str">
        <f>IF(AND(Tabel_RIE[[#This Row],[E12]]="",Tabel_RIE[[#This Row],[R12]]=""),"",IF(AND(OR(Tabel_RIE[[#This Row],[E12]]="",Tabel_RIE[[#This Row],[E12]]&lt;15),OR(Tabel_RIE[[#This Row],[R12]]="",Tabel_RIE[[#This Row],[R12]]&lt;70)),"n.v.t.",IF(OR(Tabel_RIE[[#This Row],[E12]]&gt;=15,Tabel_RIE[[#This Row],[R12]]&gt;=70),"√","fout")))</f>
        <v/>
      </c>
      <c r="T117" s="60"/>
      <c r="U117" s="64"/>
      <c r="V117" s="64"/>
      <c r="W117" s="62"/>
      <c r="X117" s="91" t="str">
        <f t="shared" si="2"/>
        <v>Bronaanpak:
Collectieve maatregelen:
Individuele maatregelen:
PBM's:</v>
      </c>
      <c r="Y117" s="58"/>
      <c r="Z117" s="65"/>
      <c r="AA117" s="60"/>
      <c r="AB117" s="88" t="str">
        <f>IF(Tabel_RIE[[#This Row],[E2]]&gt;0,VLOOKUP(Tabel_RIE[[#This Row],[E2]],Tabel_FK_E[],2,FALSE),"")</f>
        <v/>
      </c>
      <c r="AC117" s="60"/>
      <c r="AD117" s="88" t="str">
        <f>IF(Tabel_RIE[[#This Row],[B2]]&gt;0,VLOOKUP(Tabel_RIE[[#This Row],[B2]],Tabel_FK_B[],2,FALSE),"")</f>
        <v/>
      </c>
      <c r="AE117" s="60"/>
      <c r="AF117" s="88" t="str">
        <f>IF(Tabel_RIE[[#This Row],[W2]]&gt;0,VLOOKUP(Tabel_RIE[[#This Row],[W2]],Tabel_FK_W[],2,FALSE),"")</f>
        <v/>
      </c>
      <c r="AG11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7" s="88"/>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c r="B118" s="107">
        <v>111</v>
      </c>
      <c r="C118" s="58"/>
      <c r="D118" s="58"/>
      <c r="E118" s="58"/>
      <c r="F118" s="58"/>
      <c r="G118" s="58"/>
      <c r="H118" s="58"/>
      <c r="I118" s="58"/>
      <c r="J118" s="58"/>
      <c r="K118" s="59"/>
      <c r="L118" s="86" t="str">
        <f>IF(Tabel_RIE[[#This Row],[E1]]&gt;0,VLOOKUP(Tabel_RIE[[#This Row],[E1]],Tabel_FK_E[],2,FALSE),"")</f>
        <v/>
      </c>
      <c r="M118" s="59"/>
      <c r="N118" s="88" t="str">
        <f>IF(Tabel_RIE[[#This Row],[B1]]&gt;0,VLOOKUP(Tabel_RIE[[#This Row],[B1]],Tabel_FK_B[],2,FALSE),"")</f>
        <v/>
      </c>
      <c r="O118" s="59"/>
      <c r="P118" s="88" t="str">
        <f>IF(Tabel_RIE[[#This Row],[W1]]&gt;0,VLOOKUP(Tabel_RIE[[#This Row],[W1]],Tabel_FK_W[],2,FALSE),"")</f>
        <v/>
      </c>
      <c r="Q1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8" t="str">
        <f>IF(OR(Tabel_RIE[[#This Row],[E12]]="",Tabel_RIE[[#This Row],[B12]]="",Tabel_RIE[[#This Row],[W12]]=""),"",Tabel_RIE[[#This Row],[E12]]*Tabel_RIE[[#This Row],[B12]]*Tabel_RIE[[#This Row],[W12]])</f>
        <v/>
      </c>
      <c r="S118" s="70" t="str">
        <f>IF(AND(Tabel_RIE[[#This Row],[E12]]="",Tabel_RIE[[#This Row],[R12]]=""),"",IF(AND(OR(Tabel_RIE[[#This Row],[E12]]="",Tabel_RIE[[#This Row],[E12]]&lt;15),OR(Tabel_RIE[[#This Row],[R12]]="",Tabel_RIE[[#This Row],[R12]]&lt;70)),"n.v.t.",IF(OR(Tabel_RIE[[#This Row],[E12]]&gt;=15,Tabel_RIE[[#This Row],[R12]]&gt;=70),"√","fout")))</f>
        <v/>
      </c>
      <c r="T118" s="60"/>
      <c r="U118" s="64"/>
      <c r="V118" s="64"/>
      <c r="W118" s="62"/>
      <c r="X118" s="91" t="str">
        <f t="shared" si="2"/>
        <v>Bronaanpak:
Collectieve maatregelen:
Individuele maatregelen:
PBM's:</v>
      </c>
      <c r="Y118" s="58"/>
      <c r="Z118" s="65"/>
      <c r="AA118" s="60"/>
      <c r="AB118" s="88" t="str">
        <f>IF(Tabel_RIE[[#This Row],[E2]]&gt;0,VLOOKUP(Tabel_RIE[[#This Row],[E2]],Tabel_FK_E[],2,FALSE),"")</f>
        <v/>
      </c>
      <c r="AC118" s="60"/>
      <c r="AD118" s="88" t="str">
        <f>IF(Tabel_RIE[[#This Row],[B2]]&gt;0,VLOOKUP(Tabel_RIE[[#This Row],[B2]],Tabel_FK_B[],2,FALSE),"")</f>
        <v/>
      </c>
      <c r="AE118" s="60"/>
      <c r="AF118" s="88" t="str">
        <f>IF(Tabel_RIE[[#This Row],[W2]]&gt;0,VLOOKUP(Tabel_RIE[[#This Row],[W2]],Tabel_FK_W[],2,FALSE),"")</f>
        <v/>
      </c>
      <c r="AG11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8" s="88"/>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c r="B119" s="107">
        <v>112</v>
      </c>
      <c r="C119" s="58"/>
      <c r="D119" s="58"/>
      <c r="E119" s="58"/>
      <c r="F119" s="58"/>
      <c r="G119" s="58"/>
      <c r="H119" s="58"/>
      <c r="I119" s="58"/>
      <c r="J119" s="58"/>
      <c r="K119" s="59"/>
      <c r="L119" s="86" t="str">
        <f>IF(Tabel_RIE[[#This Row],[E1]]&gt;0,VLOOKUP(Tabel_RIE[[#This Row],[E1]],Tabel_FK_E[],2,FALSE),"")</f>
        <v/>
      </c>
      <c r="M119" s="59"/>
      <c r="N119" s="88" t="str">
        <f>IF(Tabel_RIE[[#This Row],[B1]]&gt;0,VLOOKUP(Tabel_RIE[[#This Row],[B1]],Tabel_FK_B[],2,FALSE),"")</f>
        <v/>
      </c>
      <c r="O119" s="59"/>
      <c r="P119" s="88" t="str">
        <f>IF(Tabel_RIE[[#This Row],[W1]]&gt;0,VLOOKUP(Tabel_RIE[[#This Row],[W1]],Tabel_FK_W[],2,FALSE),"")</f>
        <v/>
      </c>
      <c r="Q1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8" t="str">
        <f>IF(OR(Tabel_RIE[[#This Row],[E12]]="",Tabel_RIE[[#This Row],[B12]]="",Tabel_RIE[[#This Row],[W12]]=""),"",Tabel_RIE[[#This Row],[E12]]*Tabel_RIE[[#This Row],[B12]]*Tabel_RIE[[#This Row],[W12]])</f>
        <v/>
      </c>
      <c r="S119" s="70" t="str">
        <f>IF(AND(Tabel_RIE[[#This Row],[E12]]="",Tabel_RIE[[#This Row],[R12]]=""),"",IF(AND(OR(Tabel_RIE[[#This Row],[E12]]="",Tabel_RIE[[#This Row],[E12]]&lt;15),OR(Tabel_RIE[[#This Row],[R12]]="",Tabel_RIE[[#This Row],[R12]]&lt;70)),"n.v.t.",IF(OR(Tabel_RIE[[#This Row],[E12]]&gt;=15,Tabel_RIE[[#This Row],[R12]]&gt;=70),"√","fout")))</f>
        <v/>
      </c>
      <c r="T119" s="60"/>
      <c r="U119" s="64"/>
      <c r="V119" s="64"/>
      <c r="W119" s="62"/>
      <c r="X119" s="91" t="str">
        <f t="shared" si="2"/>
        <v>Bronaanpak:
Collectieve maatregelen:
Individuele maatregelen:
PBM's:</v>
      </c>
      <c r="Y119" s="58"/>
      <c r="Z119" s="65"/>
      <c r="AA119" s="60"/>
      <c r="AB119" s="88" t="str">
        <f>IF(Tabel_RIE[[#This Row],[E2]]&gt;0,VLOOKUP(Tabel_RIE[[#This Row],[E2]],Tabel_FK_E[],2,FALSE),"")</f>
        <v/>
      </c>
      <c r="AC119" s="60"/>
      <c r="AD119" s="88" t="str">
        <f>IF(Tabel_RIE[[#This Row],[B2]]&gt;0,VLOOKUP(Tabel_RIE[[#This Row],[B2]],Tabel_FK_B[],2,FALSE),"")</f>
        <v/>
      </c>
      <c r="AE119" s="60"/>
      <c r="AF119" s="88" t="str">
        <f>IF(Tabel_RIE[[#This Row],[W2]]&gt;0,VLOOKUP(Tabel_RIE[[#This Row],[W2]],Tabel_FK_W[],2,FALSE),"")</f>
        <v/>
      </c>
      <c r="AG11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9" s="88"/>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c r="B120" s="107">
        <v>113</v>
      </c>
      <c r="C120" s="58"/>
      <c r="D120" s="58"/>
      <c r="E120" s="58"/>
      <c r="F120" s="58"/>
      <c r="G120" s="58"/>
      <c r="H120" s="58"/>
      <c r="I120" s="58"/>
      <c r="J120" s="58"/>
      <c r="K120" s="59"/>
      <c r="L120" s="86" t="str">
        <f>IF(Tabel_RIE[[#This Row],[E1]]&gt;0,VLOOKUP(Tabel_RIE[[#This Row],[E1]],Tabel_FK_E[],2,FALSE),"")</f>
        <v/>
      </c>
      <c r="M120" s="59"/>
      <c r="N120" s="88" t="str">
        <f>IF(Tabel_RIE[[#This Row],[B1]]&gt;0,VLOOKUP(Tabel_RIE[[#This Row],[B1]],Tabel_FK_B[],2,FALSE),"")</f>
        <v/>
      </c>
      <c r="O120" s="59"/>
      <c r="P120" s="88" t="str">
        <f>IF(Tabel_RIE[[#This Row],[W1]]&gt;0,VLOOKUP(Tabel_RIE[[#This Row],[W1]],Tabel_FK_W[],2,FALSE),"")</f>
        <v/>
      </c>
      <c r="Q1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8" t="str">
        <f>IF(OR(Tabel_RIE[[#This Row],[E12]]="",Tabel_RIE[[#This Row],[B12]]="",Tabel_RIE[[#This Row],[W12]]=""),"",Tabel_RIE[[#This Row],[E12]]*Tabel_RIE[[#This Row],[B12]]*Tabel_RIE[[#This Row],[W12]])</f>
        <v/>
      </c>
      <c r="S120" s="70" t="str">
        <f>IF(AND(Tabel_RIE[[#This Row],[E12]]="",Tabel_RIE[[#This Row],[R12]]=""),"",IF(AND(OR(Tabel_RIE[[#This Row],[E12]]="",Tabel_RIE[[#This Row],[E12]]&lt;15),OR(Tabel_RIE[[#This Row],[R12]]="",Tabel_RIE[[#This Row],[R12]]&lt;70)),"n.v.t.",IF(OR(Tabel_RIE[[#This Row],[E12]]&gt;=15,Tabel_RIE[[#This Row],[R12]]&gt;=70),"√","fout")))</f>
        <v/>
      </c>
      <c r="T120" s="60"/>
      <c r="U120" s="64"/>
      <c r="V120" s="64"/>
      <c r="W120" s="62"/>
      <c r="X120" s="91" t="str">
        <f t="shared" si="2"/>
        <v>Bronaanpak:
Collectieve maatregelen:
Individuele maatregelen:
PBM's:</v>
      </c>
      <c r="Y120" s="58"/>
      <c r="Z120" s="65"/>
      <c r="AA120" s="60"/>
      <c r="AB120" s="88" t="str">
        <f>IF(Tabel_RIE[[#This Row],[E2]]&gt;0,VLOOKUP(Tabel_RIE[[#This Row],[E2]],Tabel_FK_E[],2,FALSE),"")</f>
        <v/>
      </c>
      <c r="AC120" s="60"/>
      <c r="AD120" s="88" t="str">
        <f>IF(Tabel_RIE[[#This Row],[B2]]&gt;0,VLOOKUP(Tabel_RIE[[#This Row],[B2]],Tabel_FK_B[],2,FALSE),"")</f>
        <v/>
      </c>
      <c r="AE120" s="60"/>
      <c r="AF120" s="88" t="str">
        <f>IF(Tabel_RIE[[#This Row],[W2]]&gt;0,VLOOKUP(Tabel_RIE[[#This Row],[W2]],Tabel_FK_W[],2,FALSE),"")</f>
        <v/>
      </c>
      <c r="AG12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0" s="88"/>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c r="B121" s="107">
        <v>114</v>
      </c>
      <c r="C121" s="58"/>
      <c r="D121" s="58"/>
      <c r="E121" s="58"/>
      <c r="F121" s="58"/>
      <c r="G121" s="58"/>
      <c r="H121" s="58"/>
      <c r="I121" s="58"/>
      <c r="J121" s="58"/>
      <c r="K121" s="59"/>
      <c r="L121" s="86" t="str">
        <f>IF(Tabel_RIE[[#This Row],[E1]]&gt;0,VLOOKUP(Tabel_RIE[[#This Row],[E1]],Tabel_FK_E[],2,FALSE),"")</f>
        <v/>
      </c>
      <c r="M121" s="59"/>
      <c r="N121" s="88" t="str">
        <f>IF(Tabel_RIE[[#This Row],[B1]]&gt;0,VLOOKUP(Tabel_RIE[[#This Row],[B1]],Tabel_FK_B[],2,FALSE),"")</f>
        <v/>
      </c>
      <c r="O121" s="59"/>
      <c r="P121" s="88" t="str">
        <f>IF(Tabel_RIE[[#This Row],[W1]]&gt;0,VLOOKUP(Tabel_RIE[[#This Row],[W1]],Tabel_FK_W[],2,FALSE),"")</f>
        <v/>
      </c>
      <c r="Q1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8" t="str">
        <f>IF(OR(Tabel_RIE[[#This Row],[E12]]="",Tabel_RIE[[#This Row],[B12]]="",Tabel_RIE[[#This Row],[W12]]=""),"",Tabel_RIE[[#This Row],[E12]]*Tabel_RIE[[#This Row],[B12]]*Tabel_RIE[[#This Row],[W12]])</f>
        <v/>
      </c>
      <c r="S121" s="70" t="str">
        <f>IF(AND(Tabel_RIE[[#This Row],[E12]]="",Tabel_RIE[[#This Row],[R12]]=""),"",IF(AND(OR(Tabel_RIE[[#This Row],[E12]]="",Tabel_RIE[[#This Row],[E12]]&lt;15),OR(Tabel_RIE[[#This Row],[R12]]="",Tabel_RIE[[#This Row],[R12]]&lt;70)),"n.v.t.",IF(OR(Tabel_RIE[[#This Row],[E12]]&gt;=15,Tabel_RIE[[#This Row],[R12]]&gt;=70),"√","fout")))</f>
        <v/>
      </c>
      <c r="T121" s="60"/>
      <c r="U121" s="64"/>
      <c r="V121" s="64"/>
      <c r="W121" s="62"/>
      <c r="X121" s="91" t="str">
        <f t="shared" si="2"/>
        <v>Bronaanpak:
Collectieve maatregelen:
Individuele maatregelen:
PBM's:</v>
      </c>
      <c r="Y121" s="58"/>
      <c r="Z121" s="65"/>
      <c r="AA121" s="60"/>
      <c r="AB121" s="88" t="str">
        <f>IF(Tabel_RIE[[#This Row],[E2]]&gt;0,VLOOKUP(Tabel_RIE[[#This Row],[E2]],Tabel_FK_E[],2,FALSE),"")</f>
        <v/>
      </c>
      <c r="AC121" s="60"/>
      <c r="AD121" s="88" t="str">
        <f>IF(Tabel_RIE[[#This Row],[B2]]&gt;0,VLOOKUP(Tabel_RIE[[#This Row],[B2]],Tabel_FK_B[],2,FALSE),"")</f>
        <v/>
      </c>
      <c r="AE121" s="60"/>
      <c r="AF121" s="88" t="str">
        <f>IF(Tabel_RIE[[#This Row],[W2]]&gt;0,VLOOKUP(Tabel_RIE[[#This Row],[W2]],Tabel_FK_W[],2,FALSE),"")</f>
        <v/>
      </c>
      <c r="AG12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1" s="88"/>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c r="B122" s="107">
        <v>115</v>
      </c>
      <c r="C122" s="58"/>
      <c r="D122" s="58"/>
      <c r="E122" s="58"/>
      <c r="F122" s="58"/>
      <c r="G122" s="58"/>
      <c r="H122" s="58"/>
      <c r="I122" s="58"/>
      <c r="J122" s="58"/>
      <c r="K122" s="59"/>
      <c r="L122" s="86" t="str">
        <f>IF(Tabel_RIE[[#This Row],[E1]]&gt;0,VLOOKUP(Tabel_RIE[[#This Row],[E1]],Tabel_FK_E[],2,FALSE),"")</f>
        <v/>
      </c>
      <c r="M122" s="59"/>
      <c r="N122" s="88" t="str">
        <f>IF(Tabel_RIE[[#This Row],[B1]]&gt;0,VLOOKUP(Tabel_RIE[[#This Row],[B1]],Tabel_FK_B[],2,FALSE),"")</f>
        <v/>
      </c>
      <c r="O122" s="59"/>
      <c r="P122" s="88" t="str">
        <f>IF(Tabel_RIE[[#This Row],[W1]]&gt;0,VLOOKUP(Tabel_RIE[[#This Row],[W1]],Tabel_FK_W[],2,FALSE),"")</f>
        <v/>
      </c>
      <c r="Q1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8" t="str">
        <f>IF(OR(Tabel_RIE[[#This Row],[E12]]="",Tabel_RIE[[#This Row],[B12]]="",Tabel_RIE[[#This Row],[W12]]=""),"",Tabel_RIE[[#This Row],[E12]]*Tabel_RIE[[#This Row],[B12]]*Tabel_RIE[[#This Row],[W12]])</f>
        <v/>
      </c>
      <c r="S122" s="70" t="str">
        <f>IF(AND(Tabel_RIE[[#This Row],[E12]]="",Tabel_RIE[[#This Row],[R12]]=""),"",IF(AND(OR(Tabel_RIE[[#This Row],[E12]]="",Tabel_RIE[[#This Row],[E12]]&lt;15),OR(Tabel_RIE[[#This Row],[R12]]="",Tabel_RIE[[#This Row],[R12]]&lt;70)),"n.v.t.",IF(OR(Tabel_RIE[[#This Row],[E12]]&gt;=15,Tabel_RIE[[#This Row],[R12]]&gt;=70),"√","fout")))</f>
        <v/>
      </c>
      <c r="T122" s="60"/>
      <c r="U122" s="64"/>
      <c r="V122" s="64"/>
      <c r="W122" s="62"/>
      <c r="X122" s="91" t="str">
        <f t="shared" si="2"/>
        <v>Bronaanpak:
Collectieve maatregelen:
Individuele maatregelen:
PBM's:</v>
      </c>
      <c r="Y122" s="58"/>
      <c r="Z122" s="65"/>
      <c r="AA122" s="60"/>
      <c r="AB122" s="88" t="str">
        <f>IF(Tabel_RIE[[#This Row],[E2]]&gt;0,VLOOKUP(Tabel_RIE[[#This Row],[E2]],Tabel_FK_E[],2,FALSE),"")</f>
        <v/>
      </c>
      <c r="AC122" s="60"/>
      <c r="AD122" s="88" t="str">
        <f>IF(Tabel_RIE[[#This Row],[B2]]&gt;0,VLOOKUP(Tabel_RIE[[#This Row],[B2]],Tabel_FK_B[],2,FALSE),"")</f>
        <v/>
      </c>
      <c r="AE122" s="60"/>
      <c r="AF122" s="88" t="str">
        <f>IF(Tabel_RIE[[#This Row],[W2]]&gt;0,VLOOKUP(Tabel_RIE[[#This Row],[W2]],Tabel_FK_W[],2,FALSE),"")</f>
        <v/>
      </c>
      <c r="AG12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2" s="88"/>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c r="B123" s="107">
        <v>116</v>
      </c>
      <c r="C123" s="58"/>
      <c r="D123" s="58"/>
      <c r="E123" s="58"/>
      <c r="F123" s="58"/>
      <c r="G123" s="58"/>
      <c r="H123" s="58"/>
      <c r="I123" s="58"/>
      <c r="J123" s="58"/>
      <c r="K123" s="59"/>
      <c r="L123" s="86" t="str">
        <f>IF(Tabel_RIE[[#This Row],[E1]]&gt;0,VLOOKUP(Tabel_RIE[[#This Row],[E1]],Tabel_FK_E[],2,FALSE),"")</f>
        <v/>
      </c>
      <c r="M123" s="59"/>
      <c r="N123" s="88" t="str">
        <f>IF(Tabel_RIE[[#This Row],[B1]]&gt;0,VLOOKUP(Tabel_RIE[[#This Row],[B1]],Tabel_FK_B[],2,FALSE),"")</f>
        <v/>
      </c>
      <c r="O123" s="59"/>
      <c r="P123" s="88" t="str">
        <f>IF(Tabel_RIE[[#This Row],[W1]]&gt;0,VLOOKUP(Tabel_RIE[[#This Row],[W1]],Tabel_FK_W[],2,FALSE),"")</f>
        <v/>
      </c>
      <c r="Q1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8" t="str">
        <f>IF(OR(Tabel_RIE[[#This Row],[E12]]="",Tabel_RIE[[#This Row],[B12]]="",Tabel_RIE[[#This Row],[W12]]=""),"",Tabel_RIE[[#This Row],[E12]]*Tabel_RIE[[#This Row],[B12]]*Tabel_RIE[[#This Row],[W12]])</f>
        <v/>
      </c>
      <c r="S123" s="70" t="str">
        <f>IF(AND(Tabel_RIE[[#This Row],[E12]]="",Tabel_RIE[[#This Row],[R12]]=""),"",IF(AND(OR(Tabel_RIE[[#This Row],[E12]]="",Tabel_RIE[[#This Row],[E12]]&lt;15),OR(Tabel_RIE[[#This Row],[R12]]="",Tabel_RIE[[#This Row],[R12]]&lt;70)),"n.v.t.",IF(OR(Tabel_RIE[[#This Row],[E12]]&gt;=15,Tabel_RIE[[#This Row],[R12]]&gt;=70),"√","fout")))</f>
        <v/>
      </c>
      <c r="T123" s="60"/>
      <c r="U123" s="64"/>
      <c r="V123" s="64"/>
      <c r="W123" s="62"/>
      <c r="X123" s="91" t="str">
        <f t="shared" si="2"/>
        <v>Bronaanpak:
Collectieve maatregelen:
Individuele maatregelen:
PBM's:</v>
      </c>
      <c r="Y123" s="58"/>
      <c r="Z123" s="65"/>
      <c r="AA123" s="60"/>
      <c r="AB123" s="88" t="str">
        <f>IF(Tabel_RIE[[#This Row],[E2]]&gt;0,VLOOKUP(Tabel_RIE[[#This Row],[E2]],Tabel_FK_E[],2,FALSE),"")</f>
        <v/>
      </c>
      <c r="AC123" s="60"/>
      <c r="AD123" s="88" t="str">
        <f>IF(Tabel_RIE[[#This Row],[B2]]&gt;0,VLOOKUP(Tabel_RIE[[#This Row],[B2]],Tabel_FK_B[],2,FALSE),"")</f>
        <v/>
      </c>
      <c r="AE123" s="60"/>
      <c r="AF123" s="88" t="str">
        <f>IF(Tabel_RIE[[#This Row],[W2]]&gt;0,VLOOKUP(Tabel_RIE[[#This Row],[W2]],Tabel_FK_W[],2,FALSE),"")</f>
        <v/>
      </c>
      <c r="AG12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3" s="88"/>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c r="B124" s="107">
        <v>117</v>
      </c>
      <c r="C124" s="58"/>
      <c r="D124" s="58"/>
      <c r="E124" s="58"/>
      <c r="F124" s="58"/>
      <c r="G124" s="58"/>
      <c r="H124" s="58"/>
      <c r="I124" s="58"/>
      <c r="J124" s="58"/>
      <c r="K124" s="59"/>
      <c r="L124" s="86" t="str">
        <f>IF(Tabel_RIE[[#This Row],[E1]]&gt;0,VLOOKUP(Tabel_RIE[[#This Row],[E1]],Tabel_FK_E[],2,FALSE),"")</f>
        <v/>
      </c>
      <c r="M124" s="59"/>
      <c r="N124" s="88" t="str">
        <f>IF(Tabel_RIE[[#This Row],[B1]]&gt;0,VLOOKUP(Tabel_RIE[[#This Row],[B1]],Tabel_FK_B[],2,FALSE),"")</f>
        <v/>
      </c>
      <c r="O124" s="59"/>
      <c r="P124" s="88" t="str">
        <f>IF(Tabel_RIE[[#This Row],[W1]]&gt;0,VLOOKUP(Tabel_RIE[[#This Row],[W1]],Tabel_FK_W[],2,FALSE),"")</f>
        <v/>
      </c>
      <c r="Q1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8" t="str">
        <f>IF(OR(Tabel_RIE[[#This Row],[E12]]="",Tabel_RIE[[#This Row],[B12]]="",Tabel_RIE[[#This Row],[W12]]=""),"",Tabel_RIE[[#This Row],[E12]]*Tabel_RIE[[#This Row],[B12]]*Tabel_RIE[[#This Row],[W12]])</f>
        <v/>
      </c>
      <c r="S124" s="70" t="str">
        <f>IF(AND(Tabel_RIE[[#This Row],[E12]]="",Tabel_RIE[[#This Row],[R12]]=""),"",IF(AND(OR(Tabel_RIE[[#This Row],[E12]]="",Tabel_RIE[[#This Row],[E12]]&lt;15),OR(Tabel_RIE[[#This Row],[R12]]="",Tabel_RIE[[#This Row],[R12]]&lt;70)),"n.v.t.",IF(OR(Tabel_RIE[[#This Row],[E12]]&gt;=15,Tabel_RIE[[#This Row],[R12]]&gt;=70),"√","fout")))</f>
        <v/>
      </c>
      <c r="T124" s="60"/>
      <c r="U124" s="64"/>
      <c r="V124" s="64"/>
      <c r="W124" s="62"/>
      <c r="X124" s="91" t="str">
        <f t="shared" si="2"/>
        <v>Bronaanpak:
Collectieve maatregelen:
Individuele maatregelen:
PBM's:</v>
      </c>
      <c r="Y124" s="58"/>
      <c r="Z124" s="65"/>
      <c r="AA124" s="60"/>
      <c r="AB124" s="88" t="str">
        <f>IF(Tabel_RIE[[#This Row],[E2]]&gt;0,VLOOKUP(Tabel_RIE[[#This Row],[E2]],Tabel_FK_E[],2,FALSE),"")</f>
        <v/>
      </c>
      <c r="AC124" s="60"/>
      <c r="AD124" s="88" t="str">
        <f>IF(Tabel_RIE[[#This Row],[B2]]&gt;0,VLOOKUP(Tabel_RIE[[#This Row],[B2]],Tabel_FK_B[],2,FALSE),"")</f>
        <v/>
      </c>
      <c r="AE124" s="60"/>
      <c r="AF124" s="88" t="str">
        <f>IF(Tabel_RIE[[#This Row],[W2]]&gt;0,VLOOKUP(Tabel_RIE[[#This Row],[W2]],Tabel_FK_W[],2,FALSE),"")</f>
        <v/>
      </c>
      <c r="AG12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4" s="88"/>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c r="B125" s="107">
        <v>118</v>
      </c>
      <c r="C125" s="58"/>
      <c r="D125" s="58"/>
      <c r="E125" s="58"/>
      <c r="F125" s="58"/>
      <c r="G125" s="58"/>
      <c r="H125" s="58"/>
      <c r="I125" s="58"/>
      <c r="J125" s="58"/>
      <c r="K125" s="59"/>
      <c r="L125" s="86" t="str">
        <f>IF(Tabel_RIE[[#This Row],[E1]]&gt;0,VLOOKUP(Tabel_RIE[[#This Row],[E1]],Tabel_FK_E[],2,FALSE),"")</f>
        <v/>
      </c>
      <c r="M125" s="59"/>
      <c r="N125" s="88" t="str">
        <f>IF(Tabel_RIE[[#This Row],[B1]]&gt;0,VLOOKUP(Tabel_RIE[[#This Row],[B1]],Tabel_FK_B[],2,FALSE),"")</f>
        <v/>
      </c>
      <c r="O125" s="59"/>
      <c r="P125" s="88" t="str">
        <f>IF(Tabel_RIE[[#This Row],[W1]]&gt;0,VLOOKUP(Tabel_RIE[[#This Row],[W1]],Tabel_FK_W[],2,FALSE),"")</f>
        <v/>
      </c>
      <c r="Q1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8" t="str">
        <f>IF(OR(Tabel_RIE[[#This Row],[E12]]="",Tabel_RIE[[#This Row],[B12]]="",Tabel_RIE[[#This Row],[W12]]=""),"",Tabel_RIE[[#This Row],[E12]]*Tabel_RIE[[#This Row],[B12]]*Tabel_RIE[[#This Row],[W12]])</f>
        <v/>
      </c>
      <c r="S125" s="70" t="str">
        <f>IF(AND(Tabel_RIE[[#This Row],[E12]]="",Tabel_RIE[[#This Row],[R12]]=""),"",IF(AND(OR(Tabel_RIE[[#This Row],[E12]]="",Tabel_RIE[[#This Row],[E12]]&lt;15),OR(Tabel_RIE[[#This Row],[R12]]="",Tabel_RIE[[#This Row],[R12]]&lt;70)),"n.v.t.",IF(OR(Tabel_RIE[[#This Row],[E12]]&gt;=15,Tabel_RIE[[#This Row],[R12]]&gt;=70),"√","fout")))</f>
        <v/>
      </c>
      <c r="T125" s="60"/>
      <c r="U125" s="64"/>
      <c r="V125" s="64"/>
      <c r="W125" s="62"/>
      <c r="X125" s="91" t="str">
        <f t="shared" si="2"/>
        <v>Bronaanpak:
Collectieve maatregelen:
Individuele maatregelen:
PBM's:</v>
      </c>
      <c r="Y125" s="58"/>
      <c r="Z125" s="65"/>
      <c r="AA125" s="60"/>
      <c r="AB125" s="88" t="str">
        <f>IF(Tabel_RIE[[#This Row],[E2]]&gt;0,VLOOKUP(Tabel_RIE[[#This Row],[E2]],Tabel_FK_E[],2,FALSE),"")</f>
        <v/>
      </c>
      <c r="AC125" s="60"/>
      <c r="AD125" s="88" t="str">
        <f>IF(Tabel_RIE[[#This Row],[B2]]&gt;0,VLOOKUP(Tabel_RIE[[#This Row],[B2]],Tabel_FK_B[],2,FALSE),"")</f>
        <v/>
      </c>
      <c r="AE125" s="60"/>
      <c r="AF125" s="88" t="str">
        <f>IF(Tabel_RIE[[#This Row],[W2]]&gt;0,VLOOKUP(Tabel_RIE[[#This Row],[W2]],Tabel_FK_W[],2,FALSE),"")</f>
        <v/>
      </c>
      <c r="AG12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5" s="88"/>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c r="B126" s="107">
        <v>119</v>
      </c>
      <c r="C126" s="58"/>
      <c r="D126" s="58"/>
      <c r="E126" s="58"/>
      <c r="F126" s="58"/>
      <c r="G126" s="58"/>
      <c r="H126" s="58"/>
      <c r="I126" s="58"/>
      <c r="J126" s="58"/>
      <c r="K126" s="59"/>
      <c r="L126" s="86" t="str">
        <f>IF(Tabel_RIE[[#This Row],[E1]]&gt;0,VLOOKUP(Tabel_RIE[[#This Row],[E1]],Tabel_FK_E[],2,FALSE),"")</f>
        <v/>
      </c>
      <c r="M126" s="59"/>
      <c r="N126" s="88" t="str">
        <f>IF(Tabel_RIE[[#This Row],[B1]]&gt;0,VLOOKUP(Tabel_RIE[[#This Row],[B1]],Tabel_FK_B[],2,FALSE),"")</f>
        <v/>
      </c>
      <c r="O126" s="59"/>
      <c r="P126" s="88" t="str">
        <f>IF(Tabel_RIE[[#This Row],[W1]]&gt;0,VLOOKUP(Tabel_RIE[[#This Row],[W1]],Tabel_FK_W[],2,FALSE),"")</f>
        <v/>
      </c>
      <c r="Q1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8" t="str">
        <f>IF(OR(Tabel_RIE[[#This Row],[E12]]="",Tabel_RIE[[#This Row],[B12]]="",Tabel_RIE[[#This Row],[W12]]=""),"",Tabel_RIE[[#This Row],[E12]]*Tabel_RIE[[#This Row],[B12]]*Tabel_RIE[[#This Row],[W12]])</f>
        <v/>
      </c>
      <c r="S126" s="70" t="str">
        <f>IF(AND(Tabel_RIE[[#This Row],[E12]]="",Tabel_RIE[[#This Row],[R12]]=""),"",IF(AND(OR(Tabel_RIE[[#This Row],[E12]]="",Tabel_RIE[[#This Row],[E12]]&lt;15),OR(Tabel_RIE[[#This Row],[R12]]="",Tabel_RIE[[#This Row],[R12]]&lt;70)),"n.v.t.",IF(OR(Tabel_RIE[[#This Row],[E12]]&gt;=15,Tabel_RIE[[#This Row],[R12]]&gt;=70),"√","fout")))</f>
        <v/>
      </c>
      <c r="T126" s="60"/>
      <c r="U126" s="64"/>
      <c r="V126" s="64"/>
      <c r="W126" s="62"/>
      <c r="X126" s="91" t="str">
        <f t="shared" si="2"/>
        <v>Bronaanpak:
Collectieve maatregelen:
Individuele maatregelen:
PBM's:</v>
      </c>
      <c r="Y126" s="58"/>
      <c r="Z126" s="65"/>
      <c r="AA126" s="60"/>
      <c r="AB126" s="88" t="str">
        <f>IF(Tabel_RIE[[#This Row],[E2]]&gt;0,VLOOKUP(Tabel_RIE[[#This Row],[E2]],Tabel_FK_E[],2,FALSE),"")</f>
        <v/>
      </c>
      <c r="AC126" s="60"/>
      <c r="AD126" s="88" t="str">
        <f>IF(Tabel_RIE[[#This Row],[B2]]&gt;0,VLOOKUP(Tabel_RIE[[#This Row],[B2]],Tabel_FK_B[],2,FALSE),"")</f>
        <v/>
      </c>
      <c r="AE126" s="60"/>
      <c r="AF126" s="88" t="str">
        <f>IF(Tabel_RIE[[#This Row],[W2]]&gt;0,VLOOKUP(Tabel_RIE[[#This Row],[W2]],Tabel_FK_W[],2,FALSE),"")</f>
        <v/>
      </c>
      <c r="AG12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6" s="88"/>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c r="B127" s="107">
        <v>120</v>
      </c>
      <c r="C127" s="58"/>
      <c r="D127" s="58"/>
      <c r="E127" s="58"/>
      <c r="F127" s="58"/>
      <c r="G127" s="58"/>
      <c r="H127" s="58"/>
      <c r="I127" s="58"/>
      <c r="J127" s="58"/>
      <c r="K127" s="59"/>
      <c r="L127" s="86" t="str">
        <f>IF(Tabel_RIE[[#This Row],[E1]]&gt;0,VLOOKUP(Tabel_RIE[[#This Row],[E1]],Tabel_FK_E[],2,FALSE),"")</f>
        <v/>
      </c>
      <c r="M127" s="59"/>
      <c r="N127" s="88" t="str">
        <f>IF(Tabel_RIE[[#This Row],[B1]]&gt;0,VLOOKUP(Tabel_RIE[[#This Row],[B1]],Tabel_FK_B[],2,FALSE),"")</f>
        <v/>
      </c>
      <c r="O127" s="59"/>
      <c r="P127" s="88" t="str">
        <f>IF(Tabel_RIE[[#This Row],[W1]]&gt;0,VLOOKUP(Tabel_RIE[[#This Row],[W1]],Tabel_FK_W[],2,FALSE),"")</f>
        <v/>
      </c>
      <c r="Q1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8" t="str">
        <f>IF(OR(Tabel_RIE[[#This Row],[E12]]="",Tabel_RIE[[#This Row],[B12]]="",Tabel_RIE[[#This Row],[W12]]=""),"",Tabel_RIE[[#This Row],[E12]]*Tabel_RIE[[#This Row],[B12]]*Tabel_RIE[[#This Row],[W12]])</f>
        <v/>
      </c>
      <c r="S127" s="70" t="str">
        <f>IF(AND(Tabel_RIE[[#This Row],[E12]]="",Tabel_RIE[[#This Row],[R12]]=""),"",IF(AND(OR(Tabel_RIE[[#This Row],[E12]]="",Tabel_RIE[[#This Row],[E12]]&lt;15),OR(Tabel_RIE[[#This Row],[R12]]="",Tabel_RIE[[#This Row],[R12]]&lt;70)),"n.v.t.",IF(OR(Tabel_RIE[[#This Row],[E12]]&gt;=15,Tabel_RIE[[#This Row],[R12]]&gt;=70),"√","fout")))</f>
        <v/>
      </c>
      <c r="T127" s="60"/>
      <c r="U127" s="64"/>
      <c r="V127" s="64"/>
      <c r="W127" s="62"/>
      <c r="X127" s="91" t="str">
        <f t="shared" si="2"/>
        <v>Bronaanpak:
Collectieve maatregelen:
Individuele maatregelen:
PBM's:</v>
      </c>
      <c r="Y127" s="58"/>
      <c r="Z127" s="65"/>
      <c r="AA127" s="60"/>
      <c r="AB127" s="88" t="str">
        <f>IF(Tabel_RIE[[#This Row],[E2]]&gt;0,VLOOKUP(Tabel_RIE[[#This Row],[E2]],Tabel_FK_E[],2,FALSE),"")</f>
        <v/>
      </c>
      <c r="AC127" s="60"/>
      <c r="AD127" s="88" t="str">
        <f>IF(Tabel_RIE[[#This Row],[B2]]&gt;0,VLOOKUP(Tabel_RIE[[#This Row],[B2]],Tabel_FK_B[],2,FALSE),"")</f>
        <v/>
      </c>
      <c r="AE127" s="60"/>
      <c r="AF127" s="88" t="str">
        <f>IF(Tabel_RIE[[#This Row],[W2]]&gt;0,VLOOKUP(Tabel_RIE[[#This Row],[W2]],Tabel_FK_W[],2,FALSE),"")</f>
        <v/>
      </c>
      <c r="AG12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7" s="88"/>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c r="B128" s="107">
        <v>121</v>
      </c>
      <c r="C128" s="58"/>
      <c r="D128" s="58"/>
      <c r="E128" s="58"/>
      <c r="F128" s="58"/>
      <c r="G128" s="58"/>
      <c r="H128" s="58"/>
      <c r="I128" s="58"/>
      <c r="J128" s="58"/>
      <c r="K128" s="59"/>
      <c r="L128" s="86" t="str">
        <f>IF(Tabel_RIE[[#This Row],[E1]]&gt;0,VLOOKUP(Tabel_RIE[[#This Row],[E1]],Tabel_FK_E[],2,FALSE),"")</f>
        <v/>
      </c>
      <c r="M128" s="59"/>
      <c r="N128" s="88" t="str">
        <f>IF(Tabel_RIE[[#This Row],[B1]]&gt;0,VLOOKUP(Tabel_RIE[[#This Row],[B1]],Tabel_FK_B[],2,FALSE),"")</f>
        <v/>
      </c>
      <c r="O128" s="59"/>
      <c r="P128" s="88" t="str">
        <f>IF(Tabel_RIE[[#This Row],[W1]]&gt;0,VLOOKUP(Tabel_RIE[[#This Row],[W1]],Tabel_FK_W[],2,FALSE),"")</f>
        <v/>
      </c>
      <c r="Q1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8" t="str">
        <f>IF(OR(Tabel_RIE[[#This Row],[E12]]="",Tabel_RIE[[#This Row],[B12]]="",Tabel_RIE[[#This Row],[W12]]=""),"",Tabel_RIE[[#This Row],[E12]]*Tabel_RIE[[#This Row],[B12]]*Tabel_RIE[[#This Row],[W12]])</f>
        <v/>
      </c>
      <c r="S128" s="70" t="str">
        <f>IF(AND(Tabel_RIE[[#This Row],[E12]]="",Tabel_RIE[[#This Row],[R12]]=""),"",IF(AND(OR(Tabel_RIE[[#This Row],[E12]]="",Tabel_RIE[[#This Row],[E12]]&lt;15),OR(Tabel_RIE[[#This Row],[R12]]="",Tabel_RIE[[#This Row],[R12]]&lt;70)),"n.v.t.",IF(OR(Tabel_RIE[[#This Row],[E12]]&gt;=15,Tabel_RIE[[#This Row],[R12]]&gt;=70),"√","fout")))</f>
        <v/>
      </c>
      <c r="T128" s="60"/>
      <c r="U128" s="64"/>
      <c r="V128" s="64"/>
      <c r="W128" s="62"/>
      <c r="X128" s="91" t="str">
        <f t="shared" si="2"/>
        <v>Bronaanpak:
Collectieve maatregelen:
Individuele maatregelen:
PBM's:</v>
      </c>
      <c r="Y128" s="58"/>
      <c r="Z128" s="65"/>
      <c r="AA128" s="60"/>
      <c r="AB128" s="88" t="str">
        <f>IF(Tabel_RIE[[#This Row],[E2]]&gt;0,VLOOKUP(Tabel_RIE[[#This Row],[E2]],Tabel_FK_E[],2,FALSE),"")</f>
        <v/>
      </c>
      <c r="AC128" s="60"/>
      <c r="AD128" s="88" t="str">
        <f>IF(Tabel_RIE[[#This Row],[B2]]&gt;0,VLOOKUP(Tabel_RIE[[#This Row],[B2]],Tabel_FK_B[],2,FALSE),"")</f>
        <v/>
      </c>
      <c r="AE128" s="60"/>
      <c r="AF128" s="88" t="str">
        <f>IF(Tabel_RIE[[#This Row],[W2]]&gt;0,VLOOKUP(Tabel_RIE[[#This Row],[W2]],Tabel_FK_W[],2,FALSE),"")</f>
        <v/>
      </c>
      <c r="AG12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8" s="88"/>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c r="B129" s="107">
        <v>122</v>
      </c>
      <c r="C129" s="58"/>
      <c r="D129" s="58"/>
      <c r="E129" s="58"/>
      <c r="F129" s="58"/>
      <c r="G129" s="58"/>
      <c r="H129" s="58"/>
      <c r="I129" s="58"/>
      <c r="J129" s="58"/>
      <c r="K129" s="59"/>
      <c r="L129" s="86" t="str">
        <f>IF(Tabel_RIE[[#This Row],[E1]]&gt;0,VLOOKUP(Tabel_RIE[[#This Row],[E1]],Tabel_FK_E[],2,FALSE),"")</f>
        <v/>
      </c>
      <c r="M129" s="59"/>
      <c r="N129" s="88" t="str">
        <f>IF(Tabel_RIE[[#This Row],[B1]]&gt;0,VLOOKUP(Tabel_RIE[[#This Row],[B1]],Tabel_FK_B[],2,FALSE),"")</f>
        <v/>
      </c>
      <c r="O129" s="59"/>
      <c r="P129" s="88" t="str">
        <f>IF(Tabel_RIE[[#This Row],[W1]]&gt;0,VLOOKUP(Tabel_RIE[[#This Row],[W1]],Tabel_FK_W[],2,FALSE),"")</f>
        <v/>
      </c>
      <c r="Q1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8" t="str">
        <f>IF(OR(Tabel_RIE[[#This Row],[E12]]="",Tabel_RIE[[#This Row],[B12]]="",Tabel_RIE[[#This Row],[W12]]=""),"",Tabel_RIE[[#This Row],[E12]]*Tabel_RIE[[#This Row],[B12]]*Tabel_RIE[[#This Row],[W12]])</f>
        <v/>
      </c>
      <c r="S129" s="70" t="str">
        <f>IF(AND(Tabel_RIE[[#This Row],[E12]]="",Tabel_RIE[[#This Row],[R12]]=""),"",IF(AND(OR(Tabel_RIE[[#This Row],[E12]]="",Tabel_RIE[[#This Row],[E12]]&lt;15),OR(Tabel_RIE[[#This Row],[R12]]="",Tabel_RIE[[#This Row],[R12]]&lt;70)),"n.v.t.",IF(OR(Tabel_RIE[[#This Row],[E12]]&gt;=15,Tabel_RIE[[#This Row],[R12]]&gt;=70),"√","fout")))</f>
        <v/>
      </c>
      <c r="T129" s="60"/>
      <c r="U129" s="64"/>
      <c r="V129" s="64"/>
      <c r="W129" s="62"/>
      <c r="X129" s="91" t="str">
        <f t="shared" si="2"/>
        <v>Bronaanpak:
Collectieve maatregelen:
Individuele maatregelen:
PBM's:</v>
      </c>
      <c r="Y129" s="58"/>
      <c r="Z129" s="65"/>
      <c r="AA129" s="60"/>
      <c r="AB129" s="88" t="str">
        <f>IF(Tabel_RIE[[#This Row],[E2]]&gt;0,VLOOKUP(Tabel_RIE[[#This Row],[E2]],Tabel_FK_E[],2,FALSE),"")</f>
        <v/>
      </c>
      <c r="AC129" s="60"/>
      <c r="AD129" s="88" t="str">
        <f>IF(Tabel_RIE[[#This Row],[B2]]&gt;0,VLOOKUP(Tabel_RIE[[#This Row],[B2]],Tabel_FK_B[],2,FALSE),"")</f>
        <v/>
      </c>
      <c r="AE129" s="60"/>
      <c r="AF129" s="88" t="str">
        <f>IF(Tabel_RIE[[#This Row],[W2]]&gt;0,VLOOKUP(Tabel_RIE[[#This Row],[W2]],Tabel_FK_W[],2,FALSE),"")</f>
        <v/>
      </c>
      <c r="AG12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9" s="88"/>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c r="B130" s="107">
        <v>123</v>
      </c>
      <c r="C130" s="58"/>
      <c r="D130" s="58"/>
      <c r="E130" s="58"/>
      <c r="F130" s="58"/>
      <c r="G130" s="58"/>
      <c r="H130" s="58"/>
      <c r="I130" s="58"/>
      <c r="J130" s="58"/>
      <c r="K130" s="59"/>
      <c r="L130" s="86" t="str">
        <f>IF(Tabel_RIE[[#This Row],[E1]]&gt;0,VLOOKUP(Tabel_RIE[[#This Row],[E1]],Tabel_FK_E[],2,FALSE),"")</f>
        <v/>
      </c>
      <c r="M130" s="59"/>
      <c r="N130" s="88" t="str">
        <f>IF(Tabel_RIE[[#This Row],[B1]]&gt;0,VLOOKUP(Tabel_RIE[[#This Row],[B1]],Tabel_FK_B[],2,FALSE),"")</f>
        <v/>
      </c>
      <c r="O130" s="59"/>
      <c r="P130" s="88" t="str">
        <f>IF(Tabel_RIE[[#This Row],[W1]]&gt;0,VLOOKUP(Tabel_RIE[[#This Row],[W1]],Tabel_FK_W[],2,FALSE),"")</f>
        <v/>
      </c>
      <c r="Q1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8" t="str">
        <f>IF(OR(Tabel_RIE[[#This Row],[E12]]="",Tabel_RIE[[#This Row],[B12]]="",Tabel_RIE[[#This Row],[W12]]=""),"",Tabel_RIE[[#This Row],[E12]]*Tabel_RIE[[#This Row],[B12]]*Tabel_RIE[[#This Row],[W12]])</f>
        <v/>
      </c>
      <c r="S130" s="70" t="str">
        <f>IF(AND(Tabel_RIE[[#This Row],[E12]]="",Tabel_RIE[[#This Row],[R12]]=""),"",IF(AND(OR(Tabel_RIE[[#This Row],[E12]]="",Tabel_RIE[[#This Row],[E12]]&lt;15),OR(Tabel_RIE[[#This Row],[R12]]="",Tabel_RIE[[#This Row],[R12]]&lt;70)),"n.v.t.",IF(OR(Tabel_RIE[[#This Row],[E12]]&gt;=15,Tabel_RIE[[#This Row],[R12]]&gt;=70),"√","fout")))</f>
        <v/>
      </c>
      <c r="T130" s="60"/>
      <c r="U130" s="64"/>
      <c r="V130" s="64"/>
      <c r="W130" s="62"/>
      <c r="X130" s="91" t="str">
        <f t="shared" si="2"/>
        <v>Bronaanpak:
Collectieve maatregelen:
Individuele maatregelen:
PBM's:</v>
      </c>
      <c r="Y130" s="58"/>
      <c r="Z130" s="65"/>
      <c r="AA130" s="60"/>
      <c r="AB130" s="88" t="str">
        <f>IF(Tabel_RIE[[#This Row],[E2]]&gt;0,VLOOKUP(Tabel_RIE[[#This Row],[E2]],Tabel_FK_E[],2,FALSE),"")</f>
        <v/>
      </c>
      <c r="AC130" s="60"/>
      <c r="AD130" s="88" t="str">
        <f>IF(Tabel_RIE[[#This Row],[B2]]&gt;0,VLOOKUP(Tabel_RIE[[#This Row],[B2]],Tabel_FK_B[],2,FALSE),"")</f>
        <v/>
      </c>
      <c r="AE130" s="60"/>
      <c r="AF130" s="88" t="str">
        <f>IF(Tabel_RIE[[#This Row],[W2]]&gt;0,VLOOKUP(Tabel_RIE[[#This Row],[W2]],Tabel_FK_W[],2,FALSE),"")</f>
        <v/>
      </c>
      <c r="AG13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0" s="88"/>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c r="B131" s="107">
        <v>124</v>
      </c>
      <c r="C131" s="58"/>
      <c r="D131" s="58"/>
      <c r="E131" s="58"/>
      <c r="F131" s="58"/>
      <c r="G131" s="58"/>
      <c r="H131" s="58"/>
      <c r="I131" s="58"/>
      <c r="J131" s="58"/>
      <c r="K131" s="59"/>
      <c r="L131" s="86" t="str">
        <f>IF(Tabel_RIE[[#This Row],[E1]]&gt;0,VLOOKUP(Tabel_RIE[[#This Row],[E1]],Tabel_FK_E[],2,FALSE),"")</f>
        <v/>
      </c>
      <c r="M131" s="59"/>
      <c r="N131" s="88" t="str">
        <f>IF(Tabel_RIE[[#This Row],[B1]]&gt;0,VLOOKUP(Tabel_RIE[[#This Row],[B1]],Tabel_FK_B[],2,FALSE),"")</f>
        <v/>
      </c>
      <c r="O131" s="59"/>
      <c r="P131" s="88" t="str">
        <f>IF(Tabel_RIE[[#This Row],[W1]]&gt;0,VLOOKUP(Tabel_RIE[[#This Row],[W1]],Tabel_FK_W[],2,FALSE),"")</f>
        <v/>
      </c>
      <c r="Q1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8" t="str">
        <f>IF(OR(Tabel_RIE[[#This Row],[E12]]="",Tabel_RIE[[#This Row],[B12]]="",Tabel_RIE[[#This Row],[W12]]=""),"",Tabel_RIE[[#This Row],[E12]]*Tabel_RIE[[#This Row],[B12]]*Tabel_RIE[[#This Row],[W12]])</f>
        <v/>
      </c>
      <c r="S131" s="70" t="str">
        <f>IF(AND(Tabel_RIE[[#This Row],[E12]]="",Tabel_RIE[[#This Row],[R12]]=""),"",IF(AND(OR(Tabel_RIE[[#This Row],[E12]]="",Tabel_RIE[[#This Row],[E12]]&lt;15),OR(Tabel_RIE[[#This Row],[R12]]="",Tabel_RIE[[#This Row],[R12]]&lt;70)),"n.v.t.",IF(OR(Tabel_RIE[[#This Row],[E12]]&gt;=15,Tabel_RIE[[#This Row],[R12]]&gt;=70),"√","fout")))</f>
        <v/>
      </c>
      <c r="T131" s="60"/>
      <c r="U131" s="64"/>
      <c r="V131" s="64"/>
      <c r="W131" s="62"/>
      <c r="X131" s="91" t="str">
        <f t="shared" si="2"/>
        <v>Bronaanpak:
Collectieve maatregelen:
Individuele maatregelen:
PBM's:</v>
      </c>
      <c r="Y131" s="58"/>
      <c r="Z131" s="65"/>
      <c r="AA131" s="60"/>
      <c r="AB131" s="88" t="str">
        <f>IF(Tabel_RIE[[#This Row],[E2]]&gt;0,VLOOKUP(Tabel_RIE[[#This Row],[E2]],Tabel_FK_E[],2,FALSE),"")</f>
        <v/>
      </c>
      <c r="AC131" s="60"/>
      <c r="AD131" s="88" t="str">
        <f>IF(Tabel_RIE[[#This Row],[B2]]&gt;0,VLOOKUP(Tabel_RIE[[#This Row],[B2]],Tabel_FK_B[],2,FALSE),"")</f>
        <v/>
      </c>
      <c r="AE131" s="60"/>
      <c r="AF131" s="88" t="str">
        <f>IF(Tabel_RIE[[#This Row],[W2]]&gt;0,VLOOKUP(Tabel_RIE[[#This Row],[W2]],Tabel_FK_W[],2,FALSE),"")</f>
        <v/>
      </c>
      <c r="AG13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1" s="88"/>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c r="B132" s="107">
        <v>125</v>
      </c>
      <c r="C132" s="58"/>
      <c r="D132" s="58"/>
      <c r="E132" s="58"/>
      <c r="F132" s="58"/>
      <c r="G132" s="58"/>
      <c r="H132" s="58"/>
      <c r="I132" s="58"/>
      <c r="J132" s="58"/>
      <c r="K132" s="59"/>
      <c r="L132" s="86" t="str">
        <f>IF(Tabel_RIE[[#This Row],[E1]]&gt;0,VLOOKUP(Tabel_RIE[[#This Row],[E1]],Tabel_FK_E[],2,FALSE),"")</f>
        <v/>
      </c>
      <c r="M132" s="59"/>
      <c r="N132" s="88" t="str">
        <f>IF(Tabel_RIE[[#This Row],[B1]]&gt;0,VLOOKUP(Tabel_RIE[[#This Row],[B1]],Tabel_FK_B[],2,FALSE),"")</f>
        <v/>
      </c>
      <c r="O132" s="59"/>
      <c r="P132" s="88" t="str">
        <f>IF(Tabel_RIE[[#This Row],[W1]]&gt;0,VLOOKUP(Tabel_RIE[[#This Row],[W1]],Tabel_FK_W[],2,FALSE),"")</f>
        <v/>
      </c>
      <c r="Q1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8" t="str">
        <f>IF(OR(Tabel_RIE[[#This Row],[E12]]="",Tabel_RIE[[#This Row],[B12]]="",Tabel_RIE[[#This Row],[W12]]=""),"",Tabel_RIE[[#This Row],[E12]]*Tabel_RIE[[#This Row],[B12]]*Tabel_RIE[[#This Row],[W12]])</f>
        <v/>
      </c>
      <c r="S132" s="70" t="str">
        <f>IF(AND(Tabel_RIE[[#This Row],[E12]]="",Tabel_RIE[[#This Row],[R12]]=""),"",IF(AND(OR(Tabel_RIE[[#This Row],[E12]]="",Tabel_RIE[[#This Row],[E12]]&lt;15),OR(Tabel_RIE[[#This Row],[R12]]="",Tabel_RIE[[#This Row],[R12]]&lt;70)),"n.v.t.",IF(OR(Tabel_RIE[[#This Row],[E12]]&gt;=15,Tabel_RIE[[#This Row],[R12]]&gt;=70),"√","fout")))</f>
        <v/>
      </c>
      <c r="T132" s="60"/>
      <c r="U132" s="64"/>
      <c r="V132" s="64"/>
      <c r="W132" s="62"/>
      <c r="X132" s="91" t="str">
        <f t="shared" si="2"/>
        <v>Bronaanpak:
Collectieve maatregelen:
Individuele maatregelen:
PBM's:</v>
      </c>
      <c r="Y132" s="58"/>
      <c r="Z132" s="65"/>
      <c r="AA132" s="60"/>
      <c r="AB132" s="88" t="str">
        <f>IF(Tabel_RIE[[#This Row],[E2]]&gt;0,VLOOKUP(Tabel_RIE[[#This Row],[E2]],Tabel_FK_E[],2,FALSE),"")</f>
        <v/>
      </c>
      <c r="AC132" s="60"/>
      <c r="AD132" s="88" t="str">
        <f>IF(Tabel_RIE[[#This Row],[B2]]&gt;0,VLOOKUP(Tabel_RIE[[#This Row],[B2]],Tabel_FK_B[],2,FALSE),"")</f>
        <v/>
      </c>
      <c r="AE132" s="60"/>
      <c r="AF132" s="88" t="str">
        <f>IF(Tabel_RIE[[#This Row],[W2]]&gt;0,VLOOKUP(Tabel_RIE[[#This Row],[W2]],Tabel_FK_W[],2,FALSE),"")</f>
        <v/>
      </c>
      <c r="AG13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2" s="88"/>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c r="B133" s="107">
        <v>126</v>
      </c>
      <c r="C133" s="58"/>
      <c r="D133" s="58"/>
      <c r="E133" s="58"/>
      <c r="F133" s="58"/>
      <c r="G133" s="58"/>
      <c r="H133" s="58"/>
      <c r="I133" s="58"/>
      <c r="J133" s="58"/>
      <c r="K133" s="59"/>
      <c r="L133" s="86" t="str">
        <f>IF(Tabel_RIE[[#This Row],[E1]]&gt;0,VLOOKUP(Tabel_RIE[[#This Row],[E1]],Tabel_FK_E[],2,FALSE),"")</f>
        <v/>
      </c>
      <c r="M133" s="59"/>
      <c r="N133" s="88" t="str">
        <f>IF(Tabel_RIE[[#This Row],[B1]]&gt;0,VLOOKUP(Tabel_RIE[[#This Row],[B1]],Tabel_FK_B[],2,FALSE),"")</f>
        <v/>
      </c>
      <c r="O133" s="59"/>
      <c r="P133" s="88" t="str">
        <f>IF(Tabel_RIE[[#This Row],[W1]]&gt;0,VLOOKUP(Tabel_RIE[[#This Row],[W1]],Tabel_FK_W[],2,FALSE),"")</f>
        <v/>
      </c>
      <c r="Q1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8" t="str">
        <f>IF(OR(Tabel_RIE[[#This Row],[E12]]="",Tabel_RIE[[#This Row],[B12]]="",Tabel_RIE[[#This Row],[W12]]=""),"",Tabel_RIE[[#This Row],[E12]]*Tabel_RIE[[#This Row],[B12]]*Tabel_RIE[[#This Row],[W12]])</f>
        <v/>
      </c>
      <c r="S133" s="70" t="str">
        <f>IF(AND(Tabel_RIE[[#This Row],[E12]]="",Tabel_RIE[[#This Row],[R12]]=""),"",IF(AND(OR(Tabel_RIE[[#This Row],[E12]]="",Tabel_RIE[[#This Row],[E12]]&lt;15),OR(Tabel_RIE[[#This Row],[R12]]="",Tabel_RIE[[#This Row],[R12]]&lt;70)),"n.v.t.",IF(OR(Tabel_RIE[[#This Row],[E12]]&gt;=15,Tabel_RIE[[#This Row],[R12]]&gt;=70),"√","fout")))</f>
        <v/>
      </c>
      <c r="T133" s="60"/>
      <c r="U133" s="64"/>
      <c r="V133" s="64"/>
      <c r="W133" s="62"/>
      <c r="X133" s="91" t="str">
        <f t="shared" si="2"/>
        <v>Bronaanpak:
Collectieve maatregelen:
Individuele maatregelen:
PBM's:</v>
      </c>
      <c r="Y133" s="58"/>
      <c r="Z133" s="65"/>
      <c r="AA133" s="60"/>
      <c r="AB133" s="88" t="str">
        <f>IF(Tabel_RIE[[#This Row],[E2]]&gt;0,VLOOKUP(Tabel_RIE[[#This Row],[E2]],Tabel_FK_E[],2,FALSE),"")</f>
        <v/>
      </c>
      <c r="AC133" s="60"/>
      <c r="AD133" s="88" t="str">
        <f>IF(Tabel_RIE[[#This Row],[B2]]&gt;0,VLOOKUP(Tabel_RIE[[#This Row],[B2]],Tabel_FK_B[],2,FALSE),"")</f>
        <v/>
      </c>
      <c r="AE133" s="60"/>
      <c r="AF133" s="88" t="str">
        <f>IF(Tabel_RIE[[#This Row],[W2]]&gt;0,VLOOKUP(Tabel_RIE[[#This Row],[W2]],Tabel_FK_W[],2,FALSE),"")</f>
        <v/>
      </c>
      <c r="AG13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3" s="88"/>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c r="B134" s="107">
        <v>127</v>
      </c>
      <c r="C134" s="58"/>
      <c r="D134" s="58"/>
      <c r="E134" s="58"/>
      <c r="F134" s="58"/>
      <c r="G134" s="58"/>
      <c r="H134" s="58"/>
      <c r="I134" s="58"/>
      <c r="J134" s="58"/>
      <c r="K134" s="59"/>
      <c r="L134" s="86" t="str">
        <f>IF(Tabel_RIE[[#This Row],[E1]]&gt;0,VLOOKUP(Tabel_RIE[[#This Row],[E1]],Tabel_FK_E[],2,FALSE),"")</f>
        <v/>
      </c>
      <c r="M134" s="59"/>
      <c r="N134" s="88" t="str">
        <f>IF(Tabel_RIE[[#This Row],[B1]]&gt;0,VLOOKUP(Tabel_RIE[[#This Row],[B1]],Tabel_FK_B[],2,FALSE),"")</f>
        <v/>
      </c>
      <c r="O134" s="59"/>
      <c r="P134" s="88" t="str">
        <f>IF(Tabel_RIE[[#This Row],[W1]]&gt;0,VLOOKUP(Tabel_RIE[[#This Row],[W1]],Tabel_FK_W[],2,FALSE),"")</f>
        <v/>
      </c>
      <c r="Q1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8" t="str">
        <f>IF(OR(Tabel_RIE[[#This Row],[E12]]="",Tabel_RIE[[#This Row],[B12]]="",Tabel_RIE[[#This Row],[W12]]=""),"",Tabel_RIE[[#This Row],[E12]]*Tabel_RIE[[#This Row],[B12]]*Tabel_RIE[[#This Row],[W12]])</f>
        <v/>
      </c>
      <c r="S134" s="70" t="str">
        <f>IF(AND(Tabel_RIE[[#This Row],[E12]]="",Tabel_RIE[[#This Row],[R12]]=""),"",IF(AND(OR(Tabel_RIE[[#This Row],[E12]]="",Tabel_RIE[[#This Row],[E12]]&lt;15),OR(Tabel_RIE[[#This Row],[R12]]="",Tabel_RIE[[#This Row],[R12]]&lt;70)),"n.v.t.",IF(OR(Tabel_RIE[[#This Row],[E12]]&gt;=15,Tabel_RIE[[#This Row],[R12]]&gt;=70),"√","fout")))</f>
        <v/>
      </c>
      <c r="T134" s="60"/>
      <c r="U134" s="64"/>
      <c r="V134" s="64"/>
      <c r="W134" s="62"/>
      <c r="X134" s="91" t="str">
        <f t="shared" si="2"/>
        <v>Bronaanpak:
Collectieve maatregelen:
Individuele maatregelen:
PBM's:</v>
      </c>
      <c r="Y134" s="58"/>
      <c r="Z134" s="65"/>
      <c r="AA134" s="60"/>
      <c r="AB134" s="88" t="str">
        <f>IF(Tabel_RIE[[#This Row],[E2]]&gt;0,VLOOKUP(Tabel_RIE[[#This Row],[E2]],Tabel_FK_E[],2,FALSE),"")</f>
        <v/>
      </c>
      <c r="AC134" s="60"/>
      <c r="AD134" s="88" t="str">
        <f>IF(Tabel_RIE[[#This Row],[B2]]&gt;0,VLOOKUP(Tabel_RIE[[#This Row],[B2]],Tabel_FK_B[],2,FALSE),"")</f>
        <v/>
      </c>
      <c r="AE134" s="60"/>
      <c r="AF134" s="88" t="str">
        <f>IF(Tabel_RIE[[#This Row],[W2]]&gt;0,VLOOKUP(Tabel_RIE[[#This Row],[W2]],Tabel_FK_W[],2,FALSE),"")</f>
        <v/>
      </c>
      <c r="AG13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4" s="88"/>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c r="B135" s="107">
        <v>128</v>
      </c>
      <c r="C135" s="58"/>
      <c r="D135" s="58"/>
      <c r="E135" s="58"/>
      <c r="F135" s="58"/>
      <c r="G135" s="58"/>
      <c r="H135" s="58"/>
      <c r="I135" s="58"/>
      <c r="J135" s="58"/>
      <c r="K135" s="59"/>
      <c r="L135" s="86" t="str">
        <f>IF(Tabel_RIE[[#This Row],[E1]]&gt;0,VLOOKUP(Tabel_RIE[[#This Row],[E1]],Tabel_FK_E[],2,FALSE),"")</f>
        <v/>
      </c>
      <c r="M135" s="59"/>
      <c r="N135" s="88" t="str">
        <f>IF(Tabel_RIE[[#This Row],[B1]]&gt;0,VLOOKUP(Tabel_RIE[[#This Row],[B1]],Tabel_FK_B[],2,FALSE),"")</f>
        <v/>
      </c>
      <c r="O135" s="59"/>
      <c r="P135" s="88" t="str">
        <f>IF(Tabel_RIE[[#This Row],[W1]]&gt;0,VLOOKUP(Tabel_RIE[[#This Row],[W1]],Tabel_FK_W[],2,FALSE),"")</f>
        <v/>
      </c>
      <c r="Q1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8" t="str">
        <f>IF(OR(Tabel_RIE[[#This Row],[E12]]="",Tabel_RIE[[#This Row],[B12]]="",Tabel_RIE[[#This Row],[W12]]=""),"",Tabel_RIE[[#This Row],[E12]]*Tabel_RIE[[#This Row],[B12]]*Tabel_RIE[[#This Row],[W12]])</f>
        <v/>
      </c>
      <c r="S135" s="70" t="str">
        <f>IF(AND(Tabel_RIE[[#This Row],[E12]]="",Tabel_RIE[[#This Row],[R12]]=""),"",IF(AND(OR(Tabel_RIE[[#This Row],[E12]]="",Tabel_RIE[[#This Row],[E12]]&lt;15),OR(Tabel_RIE[[#This Row],[R12]]="",Tabel_RIE[[#This Row],[R12]]&lt;70)),"n.v.t.",IF(OR(Tabel_RIE[[#This Row],[E12]]&gt;=15,Tabel_RIE[[#This Row],[R12]]&gt;=70),"√","fout")))</f>
        <v/>
      </c>
      <c r="T135" s="60"/>
      <c r="U135" s="64"/>
      <c r="V135" s="64"/>
      <c r="W135" s="62"/>
      <c r="X135" s="91" t="str">
        <f t="shared" si="2"/>
        <v>Bronaanpak:
Collectieve maatregelen:
Individuele maatregelen:
PBM's:</v>
      </c>
      <c r="Y135" s="58"/>
      <c r="Z135" s="65"/>
      <c r="AA135" s="60"/>
      <c r="AB135" s="88" t="str">
        <f>IF(Tabel_RIE[[#This Row],[E2]]&gt;0,VLOOKUP(Tabel_RIE[[#This Row],[E2]],Tabel_FK_E[],2,FALSE),"")</f>
        <v/>
      </c>
      <c r="AC135" s="60"/>
      <c r="AD135" s="88" t="str">
        <f>IF(Tabel_RIE[[#This Row],[B2]]&gt;0,VLOOKUP(Tabel_RIE[[#This Row],[B2]],Tabel_FK_B[],2,FALSE),"")</f>
        <v/>
      </c>
      <c r="AE135" s="60"/>
      <c r="AF135" s="88" t="str">
        <f>IF(Tabel_RIE[[#This Row],[W2]]&gt;0,VLOOKUP(Tabel_RIE[[#This Row],[W2]],Tabel_FK_W[],2,FALSE),"")</f>
        <v/>
      </c>
      <c r="AG13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5" s="88"/>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c r="B136" s="107">
        <v>129</v>
      </c>
      <c r="C136" s="58"/>
      <c r="D136" s="58"/>
      <c r="E136" s="58"/>
      <c r="F136" s="58"/>
      <c r="G136" s="58"/>
      <c r="H136" s="58"/>
      <c r="I136" s="58"/>
      <c r="J136" s="58"/>
      <c r="K136" s="59"/>
      <c r="L136" s="86" t="str">
        <f>IF(Tabel_RIE[[#This Row],[E1]]&gt;0,VLOOKUP(Tabel_RIE[[#This Row],[E1]],Tabel_FK_E[],2,FALSE),"")</f>
        <v/>
      </c>
      <c r="M136" s="59"/>
      <c r="N136" s="88" t="str">
        <f>IF(Tabel_RIE[[#This Row],[B1]]&gt;0,VLOOKUP(Tabel_RIE[[#This Row],[B1]],Tabel_FK_B[],2,FALSE),"")</f>
        <v/>
      </c>
      <c r="O136" s="59"/>
      <c r="P136" s="88" t="str">
        <f>IF(Tabel_RIE[[#This Row],[W1]]&gt;0,VLOOKUP(Tabel_RIE[[#This Row],[W1]],Tabel_FK_W[],2,FALSE),"")</f>
        <v/>
      </c>
      <c r="Q1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8" t="str">
        <f>IF(OR(Tabel_RIE[[#This Row],[E12]]="",Tabel_RIE[[#This Row],[B12]]="",Tabel_RIE[[#This Row],[W12]]=""),"",Tabel_RIE[[#This Row],[E12]]*Tabel_RIE[[#This Row],[B12]]*Tabel_RIE[[#This Row],[W12]])</f>
        <v/>
      </c>
      <c r="S136" s="70" t="str">
        <f>IF(AND(Tabel_RIE[[#This Row],[E12]]="",Tabel_RIE[[#This Row],[R12]]=""),"",IF(AND(OR(Tabel_RIE[[#This Row],[E12]]="",Tabel_RIE[[#This Row],[E12]]&lt;15),OR(Tabel_RIE[[#This Row],[R12]]="",Tabel_RIE[[#This Row],[R12]]&lt;70)),"n.v.t.",IF(OR(Tabel_RIE[[#This Row],[E12]]&gt;=15,Tabel_RIE[[#This Row],[R12]]&gt;=70),"√","fout")))</f>
        <v/>
      </c>
      <c r="T136" s="60"/>
      <c r="U136" s="64"/>
      <c r="V136" s="64"/>
      <c r="W136" s="62"/>
      <c r="X136" s="91" t="str">
        <f t="shared" si="2"/>
        <v>Bronaanpak:
Collectieve maatregelen:
Individuele maatregelen:
PBM's:</v>
      </c>
      <c r="Y136" s="58"/>
      <c r="Z136" s="65"/>
      <c r="AA136" s="60"/>
      <c r="AB136" s="88" t="str">
        <f>IF(Tabel_RIE[[#This Row],[E2]]&gt;0,VLOOKUP(Tabel_RIE[[#This Row],[E2]],Tabel_FK_E[],2,FALSE),"")</f>
        <v/>
      </c>
      <c r="AC136" s="60"/>
      <c r="AD136" s="88" t="str">
        <f>IF(Tabel_RIE[[#This Row],[B2]]&gt;0,VLOOKUP(Tabel_RIE[[#This Row],[B2]],Tabel_FK_B[],2,FALSE),"")</f>
        <v/>
      </c>
      <c r="AE136" s="60"/>
      <c r="AF136" s="88" t="str">
        <f>IF(Tabel_RIE[[#This Row],[W2]]&gt;0,VLOOKUP(Tabel_RIE[[#This Row],[W2]],Tabel_FK_W[],2,FALSE),"")</f>
        <v/>
      </c>
      <c r="AG13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6" s="88"/>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c r="B137" s="107">
        <v>130</v>
      </c>
      <c r="C137" s="58"/>
      <c r="D137" s="58"/>
      <c r="E137" s="58"/>
      <c r="F137" s="58"/>
      <c r="G137" s="58"/>
      <c r="H137" s="58"/>
      <c r="I137" s="58"/>
      <c r="J137" s="58"/>
      <c r="K137" s="59"/>
      <c r="L137" s="86" t="str">
        <f>IF(Tabel_RIE[[#This Row],[E1]]&gt;0,VLOOKUP(Tabel_RIE[[#This Row],[E1]],Tabel_FK_E[],2,FALSE),"")</f>
        <v/>
      </c>
      <c r="M137" s="59"/>
      <c r="N137" s="88" t="str">
        <f>IF(Tabel_RIE[[#This Row],[B1]]&gt;0,VLOOKUP(Tabel_RIE[[#This Row],[B1]],Tabel_FK_B[],2,FALSE),"")</f>
        <v/>
      </c>
      <c r="O137" s="59"/>
      <c r="P137" s="88" t="str">
        <f>IF(Tabel_RIE[[#This Row],[W1]]&gt;0,VLOOKUP(Tabel_RIE[[#This Row],[W1]],Tabel_FK_W[],2,FALSE),"")</f>
        <v/>
      </c>
      <c r="Q1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8" t="str">
        <f>IF(OR(Tabel_RIE[[#This Row],[E12]]="",Tabel_RIE[[#This Row],[B12]]="",Tabel_RIE[[#This Row],[W12]]=""),"",Tabel_RIE[[#This Row],[E12]]*Tabel_RIE[[#This Row],[B12]]*Tabel_RIE[[#This Row],[W12]])</f>
        <v/>
      </c>
      <c r="S137" s="70" t="str">
        <f>IF(AND(Tabel_RIE[[#This Row],[E12]]="",Tabel_RIE[[#This Row],[R12]]=""),"",IF(AND(OR(Tabel_RIE[[#This Row],[E12]]="",Tabel_RIE[[#This Row],[E12]]&lt;15),OR(Tabel_RIE[[#This Row],[R12]]="",Tabel_RIE[[#This Row],[R12]]&lt;70)),"n.v.t.",IF(OR(Tabel_RIE[[#This Row],[E12]]&gt;=15,Tabel_RIE[[#This Row],[R12]]&gt;=70),"√","fout")))</f>
        <v/>
      </c>
      <c r="T137" s="60"/>
      <c r="U137" s="64"/>
      <c r="V137" s="64"/>
      <c r="W137" s="62"/>
      <c r="X137" s="91" t="str">
        <f t="shared" si="2"/>
        <v>Bronaanpak:
Collectieve maatregelen:
Individuele maatregelen:
PBM's:</v>
      </c>
      <c r="Y137" s="58"/>
      <c r="Z137" s="65"/>
      <c r="AA137" s="60"/>
      <c r="AB137" s="88" t="str">
        <f>IF(Tabel_RIE[[#This Row],[E2]]&gt;0,VLOOKUP(Tabel_RIE[[#This Row],[E2]],Tabel_FK_E[],2,FALSE),"")</f>
        <v/>
      </c>
      <c r="AC137" s="60"/>
      <c r="AD137" s="88" t="str">
        <f>IF(Tabel_RIE[[#This Row],[B2]]&gt;0,VLOOKUP(Tabel_RIE[[#This Row],[B2]],Tabel_FK_B[],2,FALSE),"")</f>
        <v/>
      </c>
      <c r="AE137" s="60"/>
      <c r="AF137" s="88" t="str">
        <f>IF(Tabel_RIE[[#This Row],[W2]]&gt;0,VLOOKUP(Tabel_RIE[[#This Row],[W2]],Tabel_FK_W[],2,FALSE),"")</f>
        <v/>
      </c>
      <c r="AG13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7" s="88"/>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c r="B138" s="107">
        <v>131</v>
      </c>
      <c r="C138" s="58"/>
      <c r="D138" s="58"/>
      <c r="E138" s="58"/>
      <c r="F138" s="58"/>
      <c r="G138" s="58"/>
      <c r="H138" s="58"/>
      <c r="I138" s="58"/>
      <c r="J138" s="58"/>
      <c r="K138" s="59"/>
      <c r="L138" s="86" t="str">
        <f>IF(Tabel_RIE[[#This Row],[E1]]&gt;0,VLOOKUP(Tabel_RIE[[#This Row],[E1]],Tabel_FK_E[],2,FALSE),"")</f>
        <v/>
      </c>
      <c r="M138" s="59"/>
      <c r="N138" s="88" t="str">
        <f>IF(Tabel_RIE[[#This Row],[B1]]&gt;0,VLOOKUP(Tabel_RIE[[#This Row],[B1]],Tabel_FK_B[],2,FALSE),"")</f>
        <v/>
      </c>
      <c r="O138" s="59"/>
      <c r="P138" s="88" t="str">
        <f>IF(Tabel_RIE[[#This Row],[W1]]&gt;0,VLOOKUP(Tabel_RIE[[#This Row],[W1]],Tabel_FK_W[],2,FALSE),"")</f>
        <v/>
      </c>
      <c r="Q1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8" t="str">
        <f>IF(OR(Tabel_RIE[[#This Row],[E12]]="",Tabel_RIE[[#This Row],[B12]]="",Tabel_RIE[[#This Row],[W12]]=""),"",Tabel_RIE[[#This Row],[E12]]*Tabel_RIE[[#This Row],[B12]]*Tabel_RIE[[#This Row],[W12]])</f>
        <v/>
      </c>
      <c r="S138" s="70" t="str">
        <f>IF(AND(Tabel_RIE[[#This Row],[E12]]="",Tabel_RIE[[#This Row],[R12]]=""),"",IF(AND(OR(Tabel_RIE[[#This Row],[E12]]="",Tabel_RIE[[#This Row],[E12]]&lt;15),OR(Tabel_RIE[[#This Row],[R12]]="",Tabel_RIE[[#This Row],[R12]]&lt;70)),"n.v.t.",IF(OR(Tabel_RIE[[#This Row],[E12]]&gt;=15,Tabel_RIE[[#This Row],[R12]]&gt;=70),"√","fout")))</f>
        <v/>
      </c>
      <c r="T138" s="60"/>
      <c r="U138" s="64"/>
      <c r="V138" s="64"/>
      <c r="W138" s="62"/>
      <c r="X138" s="91" t="str">
        <f t="shared" si="2"/>
        <v>Bronaanpak:
Collectieve maatregelen:
Individuele maatregelen:
PBM's:</v>
      </c>
      <c r="Y138" s="58"/>
      <c r="Z138" s="65"/>
      <c r="AA138" s="60"/>
      <c r="AB138" s="88" t="str">
        <f>IF(Tabel_RIE[[#This Row],[E2]]&gt;0,VLOOKUP(Tabel_RIE[[#This Row],[E2]],Tabel_FK_E[],2,FALSE),"")</f>
        <v/>
      </c>
      <c r="AC138" s="60"/>
      <c r="AD138" s="88" t="str">
        <f>IF(Tabel_RIE[[#This Row],[B2]]&gt;0,VLOOKUP(Tabel_RIE[[#This Row],[B2]],Tabel_FK_B[],2,FALSE),"")</f>
        <v/>
      </c>
      <c r="AE138" s="60"/>
      <c r="AF138" s="88" t="str">
        <f>IF(Tabel_RIE[[#This Row],[W2]]&gt;0,VLOOKUP(Tabel_RIE[[#This Row],[W2]],Tabel_FK_W[],2,FALSE),"")</f>
        <v/>
      </c>
      <c r="AG13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8" s="88"/>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c r="B139" s="107">
        <v>132</v>
      </c>
      <c r="C139" s="58"/>
      <c r="D139" s="58"/>
      <c r="E139" s="58"/>
      <c r="F139" s="58"/>
      <c r="G139" s="58"/>
      <c r="H139" s="58"/>
      <c r="I139" s="58"/>
      <c r="J139" s="58"/>
      <c r="K139" s="59"/>
      <c r="L139" s="86" t="str">
        <f>IF(Tabel_RIE[[#This Row],[E1]]&gt;0,VLOOKUP(Tabel_RIE[[#This Row],[E1]],Tabel_FK_E[],2,FALSE),"")</f>
        <v/>
      </c>
      <c r="M139" s="59"/>
      <c r="N139" s="88" t="str">
        <f>IF(Tabel_RIE[[#This Row],[B1]]&gt;0,VLOOKUP(Tabel_RIE[[#This Row],[B1]],Tabel_FK_B[],2,FALSE),"")</f>
        <v/>
      </c>
      <c r="O139" s="59"/>
      <c r="P139" s="88" t="str">
        <f>IF(Tabel_RIE[[#This Row],[W1]]&gt;0,VLOOKUP(Tabel_RIE[[#This Row],[W1]],Tabel_FK_W[],2,FALSE),"")</f>
        <v/>
      </c>
      <c r="Q1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8" t="str">
        <f>IF(OR(Tabel_RIE[[#This Row],[E12]]="",Tabel_RIE[[#This Row],[B12]]="",Tabel_RIE[[#This Row],[W12]]=""),"",Tabel_RIE[[#This Row],[E12]]*Tabel_RIE[[#This Row],[B12]]*Tabel_RIE[[#This Row],[W12]])</f>
        <v/>
      </c>
      <c r="S139" s="70" t="str">
        <f>IF(AND(Tabel_RIE[[#This Row],[E12]]="",Tabel_RIE[[#This Row],[R12]]=""),"",IF(AND(OR(Tabel_RIE[[#This Row],[E12]]="",Tabel_RIE[[#This Row],[E12]]&lt;15),OR(Tabel_RIE[[#This Row],[R12]]="",Tabel_RIE[[#This Row],[R12]]&lt;70)),"n.v.t.",IF(OR(Tabel_RIE[[#This Row],[E12]]&gt;=15,Tabel_RIE[[#This Row],[R12]]&gt;=70),"√","fout")))</f>
        <v/>
      </c>
      <c r="T139" s="60"/>
      <c r="U139" s="64"/>
      <c r="V139" s="64"/>
      <c r="W139" s="62"/>
      <c r="X139" s="91" t="str">
        <f t="shared" si="2"/>
        <v>Bronaanpak:
Collectieve maatregelen:
Individuele maatregelen:
PBM's:</v>
      </c>
      <c r="Y139" s="58"/>
      <c r="Z139" s="65"/>
      <c r="AA139" s="60"/>
      <c r="AB139" s="88" t="str">
        <f>IF(Tabel_RIE[[#This Row],[E2]]&gt;0,VLOOKUP(Tabel_RIE[[#This Row],[E2]],Tabel_FK_E[],2,FALSE),"")</f>
        <v/>
      </c>
      <c r="AC139" s="60"/>
      <c r="AD139" s="88" t="str">
        <f>IF(Tabel_RIE[[#This Row],[B2]]&gt;0,VLOOKUP(Tabel_RIE[[#This Row],[B2]],Tabel_FK_B[],2,FALSE),"")</f>
        <v/>
      </c>
      <c r="AE139" s="60"/>
      <c r="AF139" s="88" t="str">
        <f>IF(Tabel_RIE[[#This Row],[W2]]&gt;0,VLOOKUP(Tabel_RIE[[#This Row],[W2]],Tabel_FK_W[],2,FALSE),"")</f>
        <v/>
      </c>
      <c r="AG13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9" s="88"/>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c r="B140" s="107">
        <v>133</v>
      </c>
      <c r="C140" s="58"/>
      <c r="D140" s="58"/>
      <c r="E140" s="58"/>
      <c r="F140" s="58"/>
      <c r="G140" s="58"/>
      <c r="H140" s="58"/>
      <c r="I140" s="58"/>
      <c r="J140" s="58"/>
      <c r="K140" s="59"/>
      <c r="L140" s="86" t="str">
        <f>IF(Tabel_RIE[[#This Row],[E1]]&gt;0,VLOOKUP(Tabel_RIE[[#This Row],[E1]],Tabel_FK_E[],2,FALSE),"")</f>
        <v/>
      </c>
      <c r="M140" s="59"/>
      <c r="N140" s="88" t="str">
        <f>IF(Tabel_RIE[[#This Row],[B1]]&gt;0,VLOOKUP(Tabel_RIE[[#This Row],[B1]],Tabel_FK_B[],2,FALSE),"")</f>
        <v/>
      </c>
      <c r="O140" s="59"/>
      <c r="P140" s="88" t="str">
        <f>IF(Tabel_RIE[[#This Row],[W1]]&gt;0,VLOOKUP(Tabel_RIE[[#This Row],[W1]],Tabel_FK_W[],2,FALSE),"")</f>
        <v/>
      </c>
      <c r="Q1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8" t="str">
        <f>IF(OR(Tabel_RIE[[#This Row],[E12]]="",Tabel_RIE[[#This Row],[B12]]="",Tabel_RIE[[#This Row],[W12]]=""),"",Tabel_RIE[[#This Row],[E12]]*Tabel_RIE[[#This Row],[B12]]*Tabel_RIE[[#This Row],[W12]])</f>
        <v/>
      </c>
      <c r="S140" s="70" t="str">
        <f>IF(AND(Tabel_RIE[[#This Row],[E12]]="",Tabel_RIE[[#This Row],[R12]]=""),"",IF(AND(OR(Tabel_RIE[[#This Row],[E12]]="",Tabel_RIE[[#This Row],[E12]]&lt;15),OR(Tabel_RIE[[#This Row],[R12]]="",Tabel_RIE[[#This Row],[R12]]&lt;70)),"n.v.t.",IF(OR(Tabel_RIE[[#This Row],[E12]]&gt;=15,Tabel_RIE[[#This Row],[R12]]&gt;=70),"√","fout")))</f>
        <v/>
      </c>
      <c r="T140" s="60"/>
      <c r="U140" s="64"/>
      <c r="V140" s="64"/>
      <c r="W140" s="62"/>
      <c r="X140" s="91" t="str">
        <f t="shared" si="2"/>
        <v>Bronaanpak:
Collectieve maatregelen:
Individuele maatregelen:
PBM's:</v>
      </c>
      <c r="Y140" s="58"/>
      <c r="Z140" s="65"/>
      <c r="AA140" s="60"/>
      <c r="AB140" s="88" t="str">
        <f>IF(Tabel_RIE[[#This Row],[E2]]&gt;0,VLOOKUP(Tabel_RIE[[#This Row],[E2]],Tabel_FK_E[],2,FALSE),"")</f>
        <v/>
      </c>
      <c r="AC140" s="60"/>
      <c r="AD140" s="88" t="str">
        <f>IF(Tabel_RIE[[#This Row],[B2]]&gt;0,VLOOKUP(Tabel_RIE[[#This Row],[B2]],Tabel_FK_B[],2,FALSE),"")</f>
        <v/>
      </c>
      <c r="AE140" s="60"/>
      <c r="AF140" s="88" t="str">
        <f>IF(Tabel_RIE[[#This Row],[W2]]&gt;0,VLOOKUP(Tabel_RIE[[#This Row],[W2]],Tabel_FK_W[],2,FALSE),"")</f>
        <v/>
      </c>
      <c r="AG14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0" s="88"/>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c r="B141" s="107">
        <v>134</v>
      </c>
      <c r="C141" s="58"/>
      <c r="D141" s="58"/>
      <c r="E141" s="58"/>
      <c r="F141" s="58"/>
      <c r="G141" s="58"/>
      <c r="H141" s="58"/>
      <c r="I141" s="58"/>
      <c r="J141" s="58"/>
      <c r="K141" s="59"/>
      <c r="L141" s="86" t="str">
        <f>IF(Tabel_RIE[[#This Row],[E1]]&gt;0,VLOOKUP(Tabel_RIE[[#This Row],[E1]],Tabel_FK_E[],2,FALSE),"")</f>
        <v/>
      </c>
      <c r="M141" s="59"/>
      <c r="N141" s="88" t="str">
        <f>IF(Tabel_RIE[[#This Row],[B1]]&gt;0,VLOOKUP(Tabel_RIE[[#This Row],[B1]],Tabel_FK_B[],2,FALSE),"")</f>
        <v/>
      </c>
      <c r="O141" s="59"/>
      <c r="P141" s="88" t="str">
        <f>IF(Tabel_RIE[[#This Row],[W1]]&gt;0,VLOOKUP(Tabel_RIE[[#This Row],[W1]],Tabel_FK_W[],2,FALSE),"")</f>
        <v/>
      </c>
      <c r="Q1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8" t="str">
        <f>IF(OR(Tabel_RIE[[#This Row],[E12]]="",Tabel_RIE[[#This Row],[B12]]="",Tabel_RIE[[#This Row],[W12]]=""),"",Tabel_RIE[[#This Row],[E12]]*Tabel_RIE[[#This Row],[B12]]*Tabel_RIE[[#This Row],[W12]])</f>
        <v/>
      </c>
      <c r="S141" s="70" t="str">
        <f>IF(AND(Tabel_RIE[[#This Row],[E12]]="",Tabel_RIE[[#This Row],[R12]]=""),"",IF(AND(OR(Tabel_RIE[[#This Row],[E12]]="",Tabel_RIE[[#This Row],[E12]]&lt;15),OR(Tabel_RIE[[#This Row],[R12]]="",Tabel_RIE[[#This Row],[R12]]&lt;70)),"n.v.t.",IF(OR(Tabel_RIE[[#This Row],[E12]]&gt;=15,Tabel_RIE[[#This Row],[R12]]&gt;=70),"√","fout")))</f>
        <v/>
      </c>
      <c r="T141" s="60"/>
      <c r="U141" s="64"/>
      <c r="V141" s="64"/>
      <c r="W141" s="62"/>
      <c r="X141" s="91" t="str">
        <f t="shared" si="2"/>
        <v>Bronaanpak:
Collectieve maatregelen:
Individuele maatregelen:
PBM's:</v>
      </c>
      <c r="Y141" s="58"/>
      <c r="Z141" s="65"/>
      <c r="AA141" s="60"/>
      <c r="AB141" s="88" t="str">
        <f>IF(Tabel_RIE[[#This Row],[E2]]&gt;0,VLOOKUP(Tabel_RIE[[#This Row],[E2]],Tabel_FK_E[],2,FALSE),"")</f>
        <v/>
      </c>
      <c r="AC141" s="60"/>
      <c r="AD141" s="88" t="str">
        <f>IF(Tabel_RIE[[#This Row],[B2]]&gt;0,VLOOKUP(Tabel_RIE[[#This Row],[B2]],Tabel_FK_B[],2,FALSE),"")</f>
        <v/>
      </c>
      <c r="AE141" s="60"/>
      <c r="AF141" s="88" t="str">
        <f>IF(Tabel_RIE[[#This Row],[W2]]&gt;0,VLOOKUP(Tabel_RIE[[#This Row],[W2]],Tabel_FK_W[],2,FALSE),"")</f>
        <v/>
      </c>
      <c r="AG14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1" s="88"/>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c r="B142" s="107">
        <v>135</v>
      </c>
      <c r="C142" s="58"/>
      <c r="D142" s="58"/>
      <c r="E142" s="58"/>
      <c r="F142" s="58"/>
      <c r="G142" s="58"/>
      <c r="H142" s="58"/>
      <c r="I142" s="58"/>
      <c r="J142" s="58"/>
      <c r="K142" s="59"/>
      <c r="L142" s="86" t="str">
        <f>IF(Tabel_RIE[[#This Row],[E1]]&gt;0,VLOOKUP(Tabel_RIE[[#This Row],[E1]],Tabel_FK_E[],2,FALSE),"")</f>
        <v/>
      </c>
      <c r="M142" s="59"/>
      <c r="N142" s="88" t="str">
        <f>IF(Tabel_RIE[[#This Row],[B1]]&gt;0,VLOOKUP(Tabel_RIE[[#This Row],[B1]],Tabel_FK_B[],2,FALSE),"")</f>
        <v/>
      </c>
      <c r="O142" s="59"/>
      <c r="P142" s="88" t="str">
        <f>IF(Tabel_RIE[[#This Row],[W1]]&gt;0,VLOOKUP(Tabel_RIE[[#This Row],[W1]],Tabel_FK_W[],2,FALSE),"")</f>
        <v/>
      </c>
      <c r="Q1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8" t="str">
        <f>IF(OR(Tabel_RIE[[#This Row],[E12]]="",Tabel_RIE[[#This Row],[B12]]="",Tabel_RIE[[#This Row],[W12]]=""),"",Tabel_RIE[[#This Row],[E12]]*Tabel_RIE[[#This Row],[B12]]*Tabel_RIE[[#This Row],[W12]])</f>
        <v/>
      </c>
      <c r="S142" s="70" t="str">
        <f>IF(AND(Tabel_RIE[[#This Row],[E12]]="",Tabel_RIE[[#This Row],[R12]]=""),"",IF(AND(OR(Tabel_RIE[[#This Row],[E12]]="",Tabel_RIE[[#This Row],[E12]]&lt;15),OR(Tabel_RIE[[#This Row],[R12]]="",Tabel_RIE[[#This Row],[R12]]&lt;70)),"n.v.t.",IF(OR(Tabel_RIE[[#This Row],[E12]]&gt;=15,Tabel_RIE[[#This Row],[R12]]&gt;=70),"√","fout")))</f>
        <v/>
      </c>
      <c r="T142" s="60"/>
      <c r="U142" s="64"/>
      <c r="V142" s="64"/>
      <c r="W142" s="62"/>
      <c r="X142" s="91" t="str">
        <f t="shared" ref="X142:X205" si="3">$X$1</f>
        <v>Bronaanpak:
Collectieve maatregelen:
Individuele maatregelen:
PBM's:</v>
      </c>
      <c r="Y142" s="58"/>
      <c r="Z142" s="65"/>
      <c r="AA142" s="60"/>
      <c r="AB142" s="88" t="str">
        <f>IF(Tabel_RIE[[#This Row],[E2]]&gt;0,VLOOKUP(Tabel_RIE[[#This Row],[E2]],Tabel_FK_E[],2,FALSE),"")</f>
        <v/>
      </c>
      <c r="AC142" s="60"/>
      <c r="AD142" s="88" t="str">
        <f>IF(Tabel_RIE[[#This Row],[B2]]&gt;0,VLOOKUP(Tabel_RIE[[#This Row],[B2]],Tabel_FK_B[],2,FALSE),"")</f>
        <v/>
      </c>
      <c r="AE142" s="60"/>
      <c r="AF142" s="88" t="str">
        <f>IF(Tabel_RIE[[#This Row],[W2]]&gt;0,VLOOKUP(Tabel_RIE[[#This Row],[W2]],Tabel_FK_W[],2,FALSE),"")</f>
        <v/>
      </c>
      <c r="AG14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2" s="88"/>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c r="B143" s="107">
        <v>136</v>
      </c>
      <c r="C143" s="58"/>
      <c r="D143" s="58"/>
      <c r="E143" s="58"/>
      <c r="F143" s="58"/>
      <c r="G143" s="58"/>
      <c r="H143" s="58"/>
      <c r="I143" s="58"/>
      <c r="J143" s="58"/>
      <c r="K143" s="59"/>
      <c r="L143" s="86" t="str">
        <f>IF(Tabel_RIE[[#This Row],[E1]]&gt;0,VLOOKUP(Tabel_RIE[[#This Row],[E1]],Tabel_FK_E[],2,FALSE),"")</f>
        <v/>
      </c>
      <c r="M143" s="59"/>
      <c r="N143" s="88" t="str">
        <f>IF(Tabel_RIE[[#This Row],[B1]]&gt;0,VLOOKUP(Tabel_RIE[[#This Row],[B1]],Tabel_FK_B[],2,FALSE),"")</f>
        <v/>
      </c>
      <c r="O143" s="59"/>
      <c r="P143" s="88" t="str">
        <f>IF(Tabel_RIE[[#This Row],[W1]]&gt;0,VLOOKUP(Tabel_RIE[[#This Row],[W1]],Tabel_FK_W[],2,FALSE),"")</f>
        <v/>
      </c>
      <c r="Q1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8" t="str">
        <f>IF(OR(Tabel_RIE[[#This Row],[E12]]="",Tabel_RIE[[#This Row],[B12]]="",Tabel_RIE[[#This Row],[W12]]=""),"",Tabel_RIE[[#This Row],[E12]]*Tabel_RIE[[#This Row],[B12]]*Tabel_RIE[[#This Row],[W12]])</f>
        <v/>
      </c>
      <c r="S143" s="70" t="str">
        <f>IF(AND(Tabel_RIE[[#This Row],[E12]]="",Tabel_RIE[[#This Row],[R12]]=""),"",IF(AND(OR(Tabel_RIE[[#This Row],[E12]]="",Tabel_RIE[[#This Row],[E12]]&lt;15),OR(Tabel_RIE[[#This Row],[R12]]="",Tabel_RIE[[#This Row],[R12]]&lt;70)),"n.v.t.",IF(OR(Tabel_RIE[[#This Row],[E12]]&gt;=15,Tabel_RIE[[#This Row],[R12]]&gt;=70),"√","fout")))</f>
        <v/>
      </c>
      <c r="T143" s="60"/>
      <c r="U143" s="64"/>
      <c r="V143" s="64"/>
      <c r="W143" s="62"/>
      <c r="X143" s="91" t="str">
        <f t="shared" si="3"/>
        <v>Bronaanpak:
Collectieve maatregelen:
Individuele maatregelen:
PBM's:</v>
      </c>
      <c r="Y143" s="58"/>
      <c r="Z143" s="65"/>
      <c r="AA143" s="60"/>
      <c r="AB143" s="88" t="str">
        <f>IF(Tabel_RIE[[#This Row],[E2]]&gt;0,VLOOKUP(Tabel_RIE[[#This Row],[E2]],Tabel_FK_E[],2,FALSE),"")</f>
        <v/>
      </c>
      <c r="AC143" s="60"/>
      <c r="AD143" s="88" t="str">
        <f>IF(Tabel_RIE[[#This Row],[B2]]&gt;0,VLOOKUP(Tabel_RIE[[#This Row],[B2]],Tabel_FK_B[],2,FALSE),"")</f>
        <v/>
      </c>
      <c r="AE143" s="60"/>
      <c r="AF143" s="88" t="str">
        <f>IF(Tabel_RIE[[#This Row],[W2]]&gt;0,VLOOKUP(Tabel_RIE[[#This Row],[W2]],Tabel_FK_W[],2,FALSE),"")</f>
        <v/>
      </c>
      <c r="AG14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3" s="88"/>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c r="B144" s="107">
        <v>137</v>
      </c>
      <c r="C144" s="58"/>
      <c r="D144" s="58"/>
      <c r="E144" s="58"/>
      <c r="F144" s="58"/>
      <c r="G144" s="58"/>
      <c r="H144" s="58"/>
      <c r="I144" s="58"/>
      <c r="J144" s="58"/>
      <c r="K144" s="59"/>
      <c r="L144" s="86" t="str">
        <f>IF(Tabel_RIE[[#This Row],[E1]]&gt;0,VLOOKUP(Tabel_RIE[[#This Row],[E1]],Tabel_FK_E[],2,FALSE),"")</f>
        <v/>
      </c>
      <c r="M144" s="59"/>
      <c r="N144" s="88" t="str">
        <f>IF(Tabel_RIE[[#This Row],[B1]]&gt;0,VLOOKUP(Tabel_RIE[[#This Row],[B1]],Tabel_FK_B[],2,FALSE),"")</f>
        <v/>
      </c>
      <c r="O144" s="59"/>
      <c r="P144" s="88" t="str">
        <f>IF(Tabel_RIE[[#This Row],[W1]]&gt;0,VLOOKUP(Tabel_RIE[[#This Row],[W1]],Tabel_FK_W[],2,FALSE),"")</f>
        <v/>
      </c>
      <c r="Q1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8" t="str">
        <f>IF(OR(Tabel_RIE[[#This Row],[E12]]="",Tabel_RIE[[#This Row],[B12]]="",Tabel_RIE[[#This Row],[W12]]=""),"",Tabel_RIE[[#This Row],[E12]]*Tabel_RIE[[#This Row],[B12]]*Tabel_RIE[[#This Row],[W12]])</f>
        <v/>
      </c>
      <c r="S144" s="70" t="str">
        <f>IF(AND(Tabel_RIE[[#This Row],[E12]]="",Tabel_RIE[[#This Row],[R12]]=""),"",IF(AND(OR(Tabel_RIE[[#This Row],[E12]]="",Tabel_RIE[[#This Row],[E12]]&lt;15),OR(Tabel_RIE[[#This Row],[R12]]="",Tabel_RIE[[#This Row],[R12]]&lt;70)),"n.v.t.",IF(OR(Tabel_RIE[[#This Row],[E12]]&gt;=15,Tabel_RIE[[#This Row],[R12]]&gt;=70),"√","fout")))</f>
        <v/>
      </c>
      <c r="T144" s="60"/>
      <c r="U144" s="64"/>
      <c r="V144" s="64"/>
      <c r="W144" s="62"/>
      <c r="X144" s="91" t="str">
        <f t="shared" si="3"/>
        <v>Bronaanpak:
Collectieve maatregelen:
Individuele maatregelen:
PBM's:</v>
      </c>
      <c r="Y144" s="58"/>
      <c r="Z144" s="65"/>
      <c r="AA144" s="60"/>
      <c r="AB144" s="88" t="str">
        <f>IF(Tabel_RIE[[#This Row],[E2]]&gt;0,VLOOKUP(Tabel_RIE[[#This Row],[E2]],Tabel_FK_E[],2,FALSE),"")</f>
        <v/>
      </c>
      <c r="AC144" s="60"/>
      <c r="AD144" s="88" t="str">
        <f>IF(Tabel_RIE[[#This Row],[B2]]&gt;0,VLOOKUP(Tabel_RIE[[#This Row],[B2]],Tabel_FK_B[],2,FALSE),"")</f>
        <v/>
      </c>
      <c r="AE144" s="60"/>
      <c r="AF144" s="88" t="str">
        <f>IF(Tabel_RIE[[#This Row],[W2]]&gt;0,VLOOKUP(Tabel_RIE[[#This Row],[W2]],Tabel_FK_W[],2,FALSE),"")</f>
        <v/>
      </c>
      <c r="AG14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4" s="88"/>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c r="B145" s="107">
        <v>138</v>
      </c>
      <c r="C145" s="58"/>
      <c r="D145" s="58"/>
      <c r="E145" s="58"/>
      <c r="F145" s="58"/>
      <c r="G145" s="58"/>
      <c r="H145" s="58"/>
      <c r="I145" s="58"/>
      <c r="J145" s="58"/>
      <c r="K145" s="59"/>
      <c r="L145" s="86" t="str">
        <f>IF(Tabel_RIE[[#This Row],[E1]]&gt;0,VLOOKUP(Tabel_RIE[[#This Row],[E1]],Tabel_FK_E[],2,FALSE),"")</f>
        <v/>
      </c>
      <c r="M145" s="59"/>
      <c r="N145" s="88" t="str">
        <f>IF(Tabel_RIE[[#This Row],[B1]]&gt;0,VLOOKUP(Tabel_RIE[[#This Row],[B1]],Tabel_FK_B[],2,FALSE),"")</f>
        <v/>
      </c>
      <c r="O145" s="59"/>
      <c r="P145" s="88" t="str">
        <f>IF(Tabel_RIE[[#This Row],[W1]]&gt;0,VLOOKUP(Tabel_RIE[[#This Row],[W1]],Tabel_FK_W[],2,FALSE),"")</f>
        <v/>
      </c>
      <c r="Q1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8" t="str">
        <f>IF(OR(Tabel_RIE[[#This Row],[E12]]="",Tabel_RIE[[#This Row],[B12]]="",Tabel_RIE[[#This Row],[W12]]=""),"",Tabel_RIE[[#This Row],[E12]]*Tabel_RIE[[#This Row],[B12]]*Tabel_RIE[[#This Row],[W12]])</f>
        <v/>
      </c>
      <c r="S145" s="70" t="str">
        <f>IF(AND(Tabel_RIE[[#This Row],[E12]]="",Tabel_RIE[[#This Row],[R12]]=""),"",IF(AND(OR(Tabel_RIE[[#This Row],[E12]]="",Tabel_RIE[[#This Row],[E12]]&lt;15),OR(Tabel_RIE[[#This Row],[R12]]="",Tabel_RIE[[#This Row],[R12]]&lt;70)),"n.v.t.",IF(OR(Tabel_RIE[[#This Row],[E12]]&gt;=15,Tabel_RIE[[#This Row],[R12]]&gt;=70),"√","fout")))</f>
        <v/>
      </c>
      <c r="T145" s="60"/>
      <c r="U145" s="64"/>
      <c r="V145" s="64"/>
      <c r="W145" s="62"/>
      <c r="X145" s="91" t="str">
        <f t="shared" si="3"/>
        <v>Bronaanpak:
Collectieve maatregelen:
Individuele maatregelen:
PBM's:</v>
      </c>
      <c r="Y145" s="58"/>
      <c r="Z145" s="65"/>
      <c r="AA145" s="60"/>
      <c r="AB145" s="88" t="str">
        <f>IF(Tabel_RIE[[#This Row],[E2]]&gt;0,VLOOKUP(Tabel_RIE[[#This Row],[E2]],Tabel_FK_E[],2,FALSE),"")</f>
        <v/>
      </c>
      <c r="AC145" s="60"/>
      <c r="AD145" s="88" t="str">
        <f>IF(Tabel_RIE[[#This Row],[B2]]&gt;0,VLOOKUP(Tabel_RIE[[#This Row],[B2]],Tabel_FK_B[],2,FALSE),"")</f>
        <v/>
      </c>
      <c r="AE145" s="60"/>
      <c r="AF145" s="88" t="str">
        <f>IF(Tabel_RIE[[#This Row],[W2]]&gt;0,VLOOKUP(Tabel_RIE[[#This Row],[W2]],Tabel_FK_W[],2,FALSE),"")</f>
        <v/>
      </c>
      <c r="AG14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5" s="88"/>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c r="B146" s="107">
        <v>139</v>
      </c>
      <c r="C146" s="58"/>
      <c r="D146" s="58"/>
      <c r="E146" s="58"/>
      <c r="F146" s="58"/>
      <c r="G146" s="58"/>
      <c r="H146" s="58"/>
      <c r="I146" s="58"/>
      <c r="J146" s="58"/>
      <c r="K146" s="59"/>
      <c r="L146" s="86" t="str">
        <f>IF(Tabel_RIE[[#This Row],[E1]]&gt;0,VLOOKUP(Tabel_RIE[[#This Row],[E1]],Tabel_FK_E[],2,FALSE),"")</f>
        <v/>
      </c>
      <c r="M146" s="59"/>
      <c r="N146" s="88" t="str">
        <f>IF(Tabel_RIE[[#This Row],[B1]]&gt;0,VLOOKUP(Tabel_RIE[[#This Row],[B1]],Tabel_FK_B[],2,FALSE),"")</f>
        <v/>
      </c>
      <c r="O146" s="59"/>
      <c r="P146" s="88" t="str">
        <f>IF(Tabel_RIE[[#This Row],[W1]]&gt;0,VLOOKUP(Tabel_RIE[[#This Row],[W1]],Tabel_FK_W[],2,FALSE),"")</f>
        <v/>
      </c>
      <c r="Q1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8" t="str">
        <f>IF(OR(Tabel_RIE[[#This Row],[E12]]="",Tabel_RIE[[#This Row],[B12]]="",Tabel_RIE[[#This Row],[W12]]=""),"",Tabel_RIE[[#This Row],[E12]]*Tabel_RIE[[#This Row],[B12]]*Tabel_RIE[[#This Row],[W12]])</f>
        <v/>
      </c>
      <c r="S146" s="70" t="str">
        <f>IF(AND(Tabel_RIE[[#This Row],[E12]]="",Tabel_RIE[[#This Row],[R12]]=""),"",IF(AND(OR(Tabel_RIE[[#This Row],[E12]]="",Tabel_RIE[[#This Row],[E12]]&lt;15),OR(Tabel_RIE[[#This Row],[R12]]="",Tabel_RIE[[#This Row],[R12]]&lt;70)),"n.v.t.",IF(OR(Tabel_RIE[[#This Row],[E12]]&gt;=15,Tabel_RIE[[#This Row],[R12]]&gt;=70),"√","fout")))</f>
        <v/>
      </c>
      <c r="T146" s="60"/>
      <c r="U146" s="64"/>
      <c r="V146" s="64"/>
      <c r="W146" s="62"/>
      <c r="X146" s="91" t="str">
        <f t="shared" si="3"/>
        <v>Bronaanpak:
Collectieve maatregelen:
Individuele maatregelen:
PBM's:</v>
      </c>
      <c r="Y146" s="58"/>
      <c r="Z146" s="65"/>
      <c r="AA146" s="60"/>
      <c r="AB146" s="88" t="str">
        <f>IF(Tabel_RIE[[#This Row],[E2]]&gt;0,VLOOKUP(Tabel_RIE[[#This Row],[E2]],Tabel_FK_E[],2,FALSE),"")</f>
        <v/>
      </c>
      <c r="AC146" s="60"/>
      <c r="AD146" s="88" t="str">
        <f>IF(Tabel_RIE[[#This Row],[B2]]&gt;0,VLOOKUP(Tabel_RIE[[#This Row],[B2]],Tabel_FK_B[],2,FALSE),"")</f>
        <v/>
      </c>
      <c r="AE146" s="60"/>
      <c r="AF146" s="88" t="str">
        <f>IF(Tabel_RIE[[#This Row],[W2]]&gt;0,VLOOKUP(Tabel_RIE[[#This Row],[W2]],Tabel_FK_W[],2,FALSE),"")</f>
        <v/>
      </c>
      <c r="AG14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6" s="88"/>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c r="B147" s="107">
        <v>140</v>
      </c>
      <c r="C147" s="58"/>
      <c r="D147" s="58"/>
      <c r="E147" s="58"/>
      <c r="F147" s="58"/>
      <c r="G147" s="58"/>
      <c r="H147" s="58"/>
      <c r="I147" s="58"/>
      <c r="J147" s="58"/>
      <c r="K147" s="59"/>
      <c r="L147" s="86" t="str">
        <f>IF(Tabel_RIE[[#This Row],[E1]]&gt;0,VLOOKUP(Tabel_RIE[[#This Row],[E1]],Tabel_FK_E[],2,FALSE),"")</f>
        <v/>
      </c>
      <c r="M147" s="59"/>
      <c r="N147" s="88" t="str">
        <f>IF(Tabel_RIE[[#This Row],[B1]]&gt;0,VLOOKUP(Tabel_RIE[[#This Row],[B1]],Tabel_FK_B[],2,FALSE),"")</f>
        <v/>
      </c>
      <c r="O147" s="59"/>
      <c r="P147" s="88" t="str">
        <f>IF(Tabel_RIE[[#This Row],[W1]]&gt;0,VLOOKUP(Tabel_RIE[[#This Row],[W1]],Tabel_FK_W[],2,FALSE),"")</f>
        <v/>
      </c>
      <c r="Q1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8" t="str">
        <f>IF(OR(Tabel_RIE[[#This Row],[E12]]="",Tabel_RIE[[#This Row],[B12]]="",Tabel_RIE[[#This Row],[W12]]=""),"",Tabel_RIE[[#This Row],[E12]]*Tabel_RIE[[#This Row],[B12]]*Tabel_RIE[[#This Row],[W12]])</f>
        <v/>
      </c>
      <c r="S147" s="70" t="str">
        <f>IF(AND(Tabel_RIE[[#This Row],[E12]]="",Tabel_RIE[[#This Row],[R12]]=""),"",IF(AND(OR(Tabel_RIE[[#This Row],[E12]]="",Tabel_RIE[[#This Row],[E12]]&lt;15),OR(Tabel_RIE[[#This Row],[R12]]="",Tabel_RIE[[#This Row],[R12]]&lt;70)),"n.v.t.",IF(OR(Tabel_RIE[[#This Row],[E12]]&gt;=15,Tabel_RIE[[#This Row],[R12]]&gt;=70),"√","fout")))</f>
        <v/>
      </c>
      <c r="T147" s="60"/>
      <c r="U147" s="64"/>
      <c r="V147" s="64"/>
      <c r="W147" s="62"/>
      <c r="X147" s="91" t="str">
        <f t="shared" si="3"/>
        <v>Bronaanpak:
Collectieve maatregelen:
Individuele maatregelen:
PBM's:</v>
      </c>
      <c r="Y147" s="58"/>
      <c r="Z147" s="65"/>
      <c r="AA147" s="60"/>
      <c r="AB147" s="88" t="str">
        <f>IF(Tabel_RIE[[#This Row],[E2]]&gt;0,VLOOKUP(Tabel_RIE[[#This Row],[E2]],Tabel_FK_E[],2,FALSE),"")</f>
        <v/>
      </c>
      <c r="AC147" s="60"/>
      <c r="AD147" s="88" t="str">
        <f>IF(Tabel_RIE[[#This Row],[B2]]&gt;0,VLOOKUP(Tabel_RIE[[#This Row],[B2]],Tabel_FK_B[],2,FALSE),"")</f>
        <v/>
      </c>
      <c r="AE147" s="60"/>
      <c r="AF147" s="88" t="str">
        <f>IF(Tabel_RIE[[#This Row],[W2]]&gt;0,VLOOKUP(Tabel_RIE[[#This Row],[W2]],Tabel_FK_W[],2,FALSE),"")</f>
        <v/>
      </c>
      <c r="AG14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7" s="88"/>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c r="B148" s="107">
        <v>141</v>
      </c>
      <c r="C148" s="58"/>
      <c r="D148" s="58"/>
      <c r="E148" s="58"/>
      <c r="F148" s="58"/>
      <c r="G148" s="58"/>
      <c r="H148" s="58"/>
      <c r="I148" s="58"/>
      <c r="J148" s="58"/>
      <c r="K148" s="59"/>
      <c r="L148" s="86" t="str">
        <f>IF(Tabel_RIE[[#This Row],[E1]]&gt;0,VLOOKUP(Tabel_RIE[[#This Row],[E1]],Tabel_FK_E[],2,FALSE),"")</f>
        <v/>
      </c>
      <c r="M148" s="59"/>
      <c r="N148" s="88" t="str">
        <f>IF(Tabel_RIE[[#This Row],[B1]]&gt;0,VLOOKUP(Tabel_RIE[[#This Row],[B1]],Tabel_FK_B[],2,FALSE),"")</f>
        <v/>
      </c>
      <c r="O148" s="59"/>
      <c r="P148" s="88" t="str">
        <f>IF(Tabel_RIE[[#This Row],[W1]]&gt;0,VLOOKUP(Tabel_RIE[[#This Row],[W1]],Tabel_FK_W[],2,FALSE),"")</f>
        <v/>
      </c>
      <c r="Q1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8" t="str">
        <f>IF(OR(Tabel_RIE[[#This Row],[E12]]="",Tabel_RIE[[#This Row],[B12]]="",Tabel_RIE[[#This Row],[W12]]=""),"",Tabel_RIE[[#This Row],[E12]]*Tabel_RIE[[#This Row],[B12]]*Tabel_RIE[[#This Row],[W12]])</f>
        <v/>
      </c>
      <c r="S148" s="70" t="str">
        <f>IF(AND(Tabel_RIE[[#This Row],[E12]]="",Tabel_RIE[[#This Row],[R12]]=""),"",IF(AND(OR(Tabel_RIE[[#This Row],[E12]]="",Tabel_RIE[[#This Row],[E12]]&lt;15),OR(Tabel_RIE[[#This Row],[R12]]="",Tabel_RIE[[#This Row],[R12]]&lt;70)),"n.v.t.",IF(OR(Tabel_RIE[[#This Row],[E12]]&gt;=15,Tabel_RIE[[#This Row],[R12]]&gt;=70),"√","fout")))</f>
        <v/>
      </c>
      <c r="T148" s="60"/>
      <c r="U148" s="64"/>
      <c r="V148" s="64"/>
      <c r="W148" s="62"/>
      <c r="X148" s="91" t="str">
        <f t="shared" si="3"/>
        <v>Bronaanpak:
Collectieve maatregelen:
Individuele maatregelen:
PBM's:</v>
      </c>
      <c r="Y148" s="58"/>
      <c r="Z148" s="65"/>
      <c r="AA148" s="60"/>
      <c r="AB148" s="88" t="str">
        <f>IF(Tabel_RIE[[#This Row],[E2]]&gt;0,VLOOKUP(Tabel_RIE[[#This Row],[E2]],Tabel_FK_E[],2,FALSE),"")</f>
        <v/>
      </c>
      <c r="AC148" s="60"/>
      <c r="AD148" s="88" t="str">
        <f>IF(Tabel_RIE[[#This Row],[B2]]&gt;0,VLOOKUP(Tabel_RIE[[#This Row],[B2]],Tabel_FK_B[],2,FALSE),"")</f>
        <v/>
      </c>
      <c r="AE148" s="60"/>
      <c r="AF148" s="88" t="str">
        <f>IF(Tabel_RIE[[#This Row],[W2]]&gt;0,VLOOKUP(Tabel_RIE[[#This Row],[W2]],Tabel_FK_W[],2,FALSE),"")</f>
        <v/>
      </c>
      <c r="AG14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8" s="88"/>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c r="B149" s="107">
        <v>142</v>
      </c>
      <c r="C149" s="58"/>
      <c r="D149" s="58"/>
      <c r="E149" s="58"/>
      <c r="F149" s="58"/>
      <c r="G149" s="58"/>
      <c r="H149" s="58"/>
      <c r="I149" s="58"/>
      <c r="J149" s="58"/>
      <c r="K149" s="59"/>
      <c r="L149" s="86" t="str">
        <f>IF(Tabel_RIE[[#This Row],[E1]]&gt;0,VLOOKUP(Tabel_RIE[[#This Row],[E1]],Tabel_FK_E[],2,FALSE),"")</f>
        <v/>
      </c>
      <c r="M149" s="59"/>
      <c r="N149" s="88" t="str">
        <f>IF(Tabel_RIE[[#This Row],[B1]]&gt;0,VLOOKUP(Tabel_RIE[[#This Row],[B1]],Tabel_FK_B[],2,FALSE),"")</f>
        <v/>
      </c>
      <c r="O149" s="59"/>
      <c r="P149" s="88" t="str">
        <f>IF(Tabel_RIE[[#This Row],[W1]]&gt;0,VLOOKUP(Tabel_RIE[[#This Row],[W1]],Tabel_FK_W[],2,FALSE),"")</f>
        <v/>
      </c>
      <c r="Q1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8" t="str">
        <f>IF(OR(Tabel_RIE[[#This Row],[E12]]="",Tabel_RIE[[#This Row],[B12]]="",Tabel_RIE[[#This Row],[W12]]=""),"",Tabel_RIE[[#This Row],[E12]]*Tabel_RIE[[#This Row],[B12]]*Tabel_RIE[[#This Row],[W12]])</f>
        <v/>
      </c>
      <c r="S149" s="70" t="str">
        <f>IF(AND(Tabel_RIE[[#This Row],[E12]]="",Tabel_RIE[[#This Row],[R12]]=""),"",IF(AND(OR(Tabel_RIE[[#This Row],[E12]]="",Tabel_RIE[[#This Row],[E12]]&lt;15),OR(Tabel_RIE[[#This Row],[R12]]="",Tabel_RIE[[#This Row],[R12]]&lt;70)),"n.v.t.",IF(OR(Tabel_RIE[[#This Row],[E12]]&gt;=15,Tabel_RIE[[#This Row],[R12]]&gt;=70),"√","fout")))</f>
        <v/>
      </c>
      <c r="T149" s="60"/>
      <c r="U149" s="64"/>
      <c r="V149" s="64"/>
      <c r="W149" s="62"/>
      <c r="X149" s="91" t="str">
        <f t="shared" si="3"/>
        <v>Bronaanpak:
Collectieve maatregelen:
Individuele maatregelen:
PBM's:</v>
      </c>
      <c r="Y149" s="58"/>
      <c r="Z149" s="65"/>
      <c r="AA149" s="60"/>
      <c r="AB149" s="88" t="str">
        <f>IF(Tabel_RIE[[#This Row],[E2]]&gt;0,VLOOKUP(Tabel_RIE[[#This Row],[E2]],Tabel_FK_E[],2,FALSE),"")</f>
        <v/>
      </c>
      <c r="AC149" s="60"/>
      <c r="AD149" s="88" t="str">
        <f>IF(Tabel_RIE[[#This Row],[B2]]&gt;0,VLOOKUP(Tabel_RIE[[#This Row],[B2]],Tabel_FK_B[],2,FALSE),"")</f>
        <v/>
      </c>
      <c r="AE149" s="60"/>
      <c r="AF149" s="88" t="str">
        <f>IF(Tabel_RIE[[#This Row],[W2]]&gt;0,VLOOKUP(Tabel_RIE[[#This Row],[W2]],Tabel_FK_W[],2,FALSE),"")</f>
        <v/>
      </c>
      <c r="AG14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9" s="88"/>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c r="B150" s="107">
        <v>143</v>
      </c>
      <c r="C150" s="58"/>
      <c r="D150" s="58"/>
      <c r="E150" s="58"/>
      <c r="F150" s="58"/>
      <c r="G150" s="58"/>
      <c r="H150" s="58"/>
      <c r="I150" s="58"/>
      <c r="J150" s="58"/>
      <c r="K150" s="59"/>
      <c r="L150" s="86" t="str">
        <f>IF(Tabel_RIE[[#This Row],[E1]]&gt;0,VLOOKUP(Tabel_RIE[[#This Row],[E1]],Tabel_FK_E[],2,FALSE),"")</f>
        <v/>
      </c>
      <c r="M150" s="59"/>
      <c r="N150" s="88" t="str">
        <f>IF(Tabel_RIE[[#This Row],[B1]]&gt;0,VLOOKUP(Tabel_RIE[[#This Row],[B1]],Tabel_FK_B[],2,FALSE),"")</f>
        <v/>
      </c>
      <c r="O150" s="59"/>
      <c r="P150" s="88" t="str">
        <f>IF(Tabel_RIE[[#This Row],[W1]]&gt;0,VLOOKUP(Tabel_RIE[[#This Row],[W1]],Tabel_FK_W[],2,FALSE),"")</f>
        <v/>
      </c>
      <c r="Q1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8" t="str">
        <f>IF(OR(Tabel_RIE[[#This Row],[E12]]="",Tabel_RIE[[#This Row],[B12]]="",Tabel_RIE[[#This Row],[W12]]=""),"",Tabel_RIE[[#This Row],[E12]]*Tabel_RIE[[#This Row],[B12]]*Tabel_RIE[[#This Row],[W12]])</f>
        <v/>
      </c>
      <c r="S150" s="70" t="str">
        <f>IF(AND(Tabel_RIE[[#This Row],[E12]]="",Tabel_RIE[[#This Row],[R12]]=""),"",IF(AND(OR(Tabel_RIE[[#This Row],[E12]]="",Tabel_RIE[[#This Row],[E12]]&lt;15),OR(Tabel_RIE[[#This Row],[R12]]="",Tabel_RIE[[#This Row],[R12]]&lt;70)),"n.v.t.",IF(OR(Tabel_RIE[[#This Row],[E12]]&gt;=15,Tabel_RIE[[#This Row],[R12]]&gt;=70),"√","fout")))</f>
        <v/>
      </c>
      <c r="T150" s="60"/>
      <c r="U150" s="64"/>
      <c r="V150" s="64"/>
      <c r="W150" s="62"/>
      <c r="X150" s="91" t="str">
        <f t="shared" si="3"/>
        <v>Bronaanpak:
Collectieve maatregelen:
Individuele maatregelen:
PBM's:</v>
      </c>
      <c r="Y150" s="58"/>
      <c r="Z150" s="65"/>
      <c r="AA150" s="60"/>
      <c r="AB150" s="88" t="str">
        <f>IF(Tabel_RIE[[#This Row],[E2]]&gt;0,VLOOKUP(Tabel_RIE[[#This Row],[E2]],Tabel_FK_E[],2,FALSE),"")</f>
        <v/>
      </c>
      <c r="AC150" s="60"/>
      <c r="AD150" s="88" t="str">
        <f>IF(Tabel_RIE[[#This Row],[B2]]&gt;0,VLOOKUP(Tabel_RIE[[#This Row],[B2]],Tabel_FK_B[],2,FALSE),"")</f>
        <v/>
      </c>
      <c r="AE150" s="60"/>
      <c r="AF150" s="88" t="str">
        <f>IF(Tabel_RIE[[#This Row],[W2]]&gt;0,VLOOKUP(Tabel_RIE[[#This Row],[W2]],Tabel_FK_W[],2,FALSE),"")</f>
        <v/>
      </c>
      <c r="AG15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0" s="88"/>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c r="B151" s="107">
        <v>144</v>
      </c>
      <c r="C151" s="58"/>
      <c r="D151" s="58"/>
      <c r="E151" s="58"/>
      <c r="F151" s="58"/>
      <c r="G151" s="58"/>
      <c r="H151" s="58"/>
      <c r="I151" s="58"/>
      <c r="J151" s="58"/>
      <c r="K151" s="59"/>
      <c r="L151" s="86" t="str">
        <f>IF(Tabel_RIE[[#This Row],[E1]]&gt;0,VLOOKUP(Tabel_RIE[[#This Row],[E1]],Tabel_FK_E[],2,FALSE),"")</f>
        <v/>
      </c>
      <c r="M151" s="59"/>
      <c r="N151" s="88" t="str">
        <f>IF(Tabel_RIE[[#This Row],[B1]]&gt;0,VLOOKUP(Tabel_RIE[[#This Row],[B1]],Tabel_FK_B[],2,FALSE),"")</f>
        <v/>
      </c>
      <c r="O151" s="59"/>
      <c r="P151" s="88" t="str">
        <f>IF(Tabel_RIE[[#This Row],[W1]]&gt;0,VLOOKUP(Tabel_RIE[[#This Row],[W1]],Tabel_FK_W[],2,FALSE),"")</f>
        <v/>
      </c>
      <c r="Q1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8" t="str">
        <f>IF(OR(Tabel_RIE[[#This Row],[E12]]="",Tabel_RIE[[#This Row],[B12]]="",Tabel_RIE[[#This Row],[W12]]=""),"",Tabel_RIE[[#This Row],[E12]]*Tabel_RIE[[#This Row],[B12]]*Tabel_RIE[[#This Row],[W12]])</f>
        <v/>
      </c>
      <c r="S151" s="70" t="str">
        <f>IF(AND(Tabel_RIE[[#This Row],[E12]]="",Tabel_RIE[[#This Row],[R12]]=""),"",IF(AND(OR(Tabel_RIE[[#This Row],[E12]]="",Tabel_RIE[[#This Row],[E12]]&lt;15),OR(Tabel_RIE[[#This Row],[R12]]="",Tabel_RIE[[#This Row],[R12]]&lt;70)),"n.v.t.",IF(OR(Tabel_RIE[[#This Row],[E12]]&gt;=15,Tabel_RIE[[#This Row],[R12]]&gt;=70),"√","fout")))</f>
        <v/>
      </c>
      <c r="T151" s="60"/>
      <c r="U151" s="64"/>
      <c r="V151" s="64"/>
      <c r="W151" s="62"/>
      <c r="X151" s="91" t="str">
        <f t="shared" si="3"/>
        <v>Bronaanpak:
Collectieve maatregelen:
Individuele maatregelen:
PBM's:</v>
      </c>
      <c r="Y151" s="58"/>
      <c r="Z151" s="65"/>
      <c r="AA151" s="60"/>
      <c r="AB151" s="88" t="str">
        <f>IF(Tabel_RIE[[#This Row],[E2]]&gt;0,VLOOKUP(Tabel_RIE[[#This Row],[E2]],Tabel_FK_E[],2,FALSE),"")</f>
        <v/>
      </c>
      <c r="AC151" s="60"/>
      <c r="AD151" s="88" t="str">
        <f>IF(Tabel_RIE[[#This Row],[B2]]&gt;0,VLOOKUP(Tabel_RIE[[#This Row],[B2]],Tabel_FK_B[],2,FALSE),"")</f>
        <v/>
      </c>
      <c r="AE151" s="60"/>
      <c r="AF151" s="88" t="str">
        <f>IF(Tabel_RIE[[#This Row],[W2]]&gt;0,VLOOKUP(Tabel_RIE[[#This Row],[W2]],Tabel_FK_W[],2,FALSE),"")</f>
        <v/>
      </c>
      <c r="AG15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1" s="88"/>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c r="B152" s="107">
        <v>145</v>
      </c>
      <c r="C152" s="58"/>
      <c r="D152" s="58"/>
      <c r="E152" s="58"/>
      <c r="F152" s="58"/>
      <c r="G152" s="58"/>
      <c r="H152" s="58"/>
      <c r="I152" s="58"/>
      <c r="J152" s="58"/>
      <c r="K152" s="59"/>
      <c r="L152" s="86" t="str">
        <f>IF(Tabel_RIE[[#This Row],[E1]]&gt;0,VLOOKUP(Tabel_RIE[[#This Row],[E1]],Tabel_FK_E[],2,FALSE),"")</f>
        <v/>
      </c>
      <c r="M152" s="59"/>
      <c r="N152" s="88" t="str">
        <f>IF(Tabel_RIE[[#This Row],[B1]]&gt;0,VLOOKUP(Tabel_RIE[[#This Row],[B1]],Tabel_FK_B[],2,FALSE),"")</f>
        <v/>
      </c>
      <c r="O152" s="59"/>
      <c r="P152" s="88" t="str">
        <f>IF(Tabel_RIE[[#This Row],[W1]]&gt;0,VLOOKUP(Tabel_RIE[[#This Row],[W1]],Tabel_FK_W[],2,FALSE),"")</f>
        <v/>
      </c>
      <c r="Q1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8" t="str">
        <f>IF(OR(Tabel_RIE[[#This Row],[E12]]="",Tabel_RIE[[#This Row],[B12]]="",Tabel_RIE[[#This Row],[W12]]=""),"",Tabel_RIE[[#This Row],[E12]]*Tabel_RIE[[#This Row],[B12]]*Tabel_RIE[[#This Row],[W12]])</f>
        <v/>
      </c>
      <c r="S152" s="70" t="str">
        <f>IF(AND(Tabel_RIE[[#This Row],[E12]]="",Tabel_RIE[[#This Row],[R12]]=""),"",IF(AND(OR(Tabel_RIE[[#This Row],[E12]]="",Tabel_RIE[[#This Row],[E12]]&lt;15),OR(Tabel_RIE[[#This Row],[R12]]="",Tabel_RIE[[#This Row],[R12]]&lt;70)),"n.v.t.",IF(OR(Tabel_RIE[[#This Row],[E12]]&gt;=15,Tabel_RIE[[#This Row],[R12]]&gt;=70),"√","fout")))</f>
        <v/>
      </c>
      <c r="T152" s="60"/>
      <c r="U152" s="64"/>
      <c r="V152" s="64"/>
      <c r="W152" s="62"/>
      <c r="X152" s="91" t="str">
        <f t="shared" si="3"/>
        <v>Bronaanpak:
Collectieve maatregelen:
Individuele maatregelen:
PBM's:</v>
      </c>
      <c r="Y152" s="58"/>
      <c r="Z152" s="65"/>
      <c r="AA152" s="60"/>
      <c r="AB152" s="88" t="str">
        <f>IF(Tabel_RIE[[#This Row],[E2]]&gt;0,VLOOKUP(Tabel_RIE[[#This Row],[E2]],Tabel_FK_E[],2,FALSE),"")</f>
        <v/>
      </c>
      <c r="AC152" s="60"/>
      <c r="AD152" s="88" t="str">
        <f>IF(Tabel_RIE[[#This Row],[B2]]&gt;0,VLOOKUP(Tabel_RIE[[#This Row],[B2]],Tabel_FK_B[],2,FALSE),"")</f>
        <v/>
      </c>
      <c r="AE152" s="60"/>
      <c r="AF152" s="88" t="str">
        <f>IF(Tabel_RIE[[#This Row],[W2]]&gt;0,VLOOKUP(Tabel_RIE[[#This Row],[W2]],Tabel_FK_W[],2,FALSE),"")</f>
        <v/>
      </c>
      <c r="AG15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2" s="88"/>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c r="B153" s="107">
        <v>146</v>
      </c>
      <c r="C153" s="58"/>
      <c r="D153" s="58"/>
      <c r="E153" s="58"/>
      <c r="F153" s="58"/>
      <c r="G153" s="58"/>
      <c r="H153" s="58"/>
      <c r="I153" s="58"/>
      <c r="J153" s="58"/>
      <c r="K153" s="59"/>
      <c r="L153" s="86" t="str">
        <f>IF(Tabel_RIE[[#This Row],[E1]]&gt;0,VLOOKUP(Tabel_RIE[[#This Row],[E1]],Tabel_FK_E[],2,FALSE),"")</f>
        <v/>
      </c>
      <c r="M153" s="59"/>
      <c r="N153" s="88" t="str">
        <f>IF(Tabel_RIE[[#This Row],[B1]]&gt;0,VLOOKUP(Tabel_RIE[[#This Row],[B1]],Tabel_FK_B[],2,FALSE),"")</f>
        <v/>
      </c>
      <c r="O153" s="59"/>
      <c r="P153" s="88" t="str">
        <f>IF(Tabel_RIE[[#This Row],[W1]]&gt;0,VLOOKUP(Tabel_RIE[[#This Row],[W1]],Tabel_FK_W[],2,FALSE),"")</f>
        <v/>
      </c>
      <c r="Q1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8" t="str">
        <f>IF(OR(Tabel_RIE[[#This Row],[E12]]="",Tabel_RIE[[#This Row],[B12]]="",Tabel_RIE[[#This Row],[W12]]=""),"",Tabel_RIE[[#This Row],[E12]]*Tabel_RIE[[#This Row],[B12]]*Tabel_RIE[[#This Row],[W12]])</f>
        <v/>
      </c>
      <c r="S153" s="70" t="str">
        <f>IF(AND(Tabel_RIE[[#This Row],[E12]]="",Tabel_RIE[[#This Row],[R12]]=""),"",IF(AND(OR(Tabel_RIE[[#This Row],[E12]]="",Tabel_RIE[[#This Row],[E12]]&lt;15),OR(Tabel_RIE[[#This Row],[R12]]="",Tabel_RIE[[#This Row],[R12]]&lt;70)),"n.v.t.",IF(OR(Tabel_RIE[[#This Row],[E12]]&gt;=15,Tabel_RIE[[#This Row],[R12]]&gt;=70),"√","fout")))</f>
        <v/>
      </c>
      <c r="T153" s="60"/>
      <c r="U153" s="64"/>
      <c r="V153" s="64"/>
      <c r="W153" s="62"/>
      <c r="X153" s="91" t="str">
        <f t="shared" si="3"/>
        <v>Bronaanpak:
Collectieve maatregelen:
Individuele maatregelen:
PBM's:</v>
      </c>
      <c r="Y153" s="58"/>
      <c r="Z153" s="65"/>
      <c r="AA153" s="60"/>
      <c r="AB153" s="88" t="str">
        <f>IF(Tabel_RIE[[#This Row],[E2]]&gt;0,VLOOKUP(Tabel_RIE[[#This Row],[E2]],Tabel_FK_E[],2,FALSE),"")</f>
        <v/>
      </c>
      <c r="AC153" s="60"/>
      <c r="AD153" s="88" t="str">
        <f>IF(Tabel_RIE[[#This Row],[B2]]&gt;0,VLOOKUP(Tabel_RIE[[#This Row],[B2]],Tabel_FK_B[],2,FALSE),"")</f>
        <v/>
      </c>
      <c r="AE153" s="60"/>
      <c r="AF153" s="88" t="str">
        <f>IF(Tabel_RIE[[#This Row],[W2]]&gt;0,VLOOKUP(Tabel_RIE[[#This Row],[W2]],Tabel_FK_W[],2,FALSE),"")</f>
        <v/>
      </c>
      <c r="AG15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3" s="88"/>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c r="B154" s="107">
        <v>147</v>
      </c>
      <c r="C154" s="58"/>
      <c r="D154" s="58"/>
      <c r="E154" s="58"/>
      <c r="F154" s="58"/>
      <c r="G154" s="58"/>
      <c r="H154" s="58"/>
      <c r="I154" s="58"/>
      <c r="J154" s="58"/>
      <c r="K154" s="59"/>
      <c r="L154" s="86" t="str">
        <f>IF(Tabel_RIE[[#This Row],[E1]]&gt;0,VLOOKUP(Tabel_RIE[[#This Row],[E1]],Tabel_FK_E[],2,FALSE),"")</f>
        <v/>
      </c>
      <c r="M154" s="59"/>
      <c r="N154" s="88" t="str">
        <f>IF(Tabel_RIE[[#This Row],[B1]]&gt;0,VLOOKUP(Tabel_RIE[[#This Row],[B1]],Tabel_FK_B[],2,FALSE),"")</f>
        <v/>
      </c>
      <c r="O154" s="59"/>
      <c r="P154" s="88" t="str">
        <f>IF(Tabel_RIE[[#This Row],[W1]]&gt;0,VLOOKUP(Tabel_RIE[[#This Row],[W1]],Tabel_FK_W[],2,FALSE),"")</f>
        <v/>
      </c>
      <c r="Q1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8" t="str">
        <f>IF(OR(Tabel_RIE[[#This Row],[E12]]="",Tabel_RIE[[#This Row],[B12]]="",Tabel_RIE[[#This Row],[W12]]=""),"",Tabel_RIE[[#This Row],[E12]]*Tabel_RIE[[#This Row],[B12]]*Tabel_RIE[[#This Row],[W12]])</f>
        <v/>
      </c>
      <c r="S154" s="70" t="str">
        <f>IF(AND(Tabel_RIE[[#This Row],[E12]]="",Tabel_RIE[[#This Row],[R12]]=""),"",IF(AND(OR(Tabel_RIE[[#This Row],[E12]]="",Tabel_RIE[[#This Row],[E12]]&lt;15),OR(Tabel_RIE[[#This Row],[R12]]="",Tabel_RIE[[#This Row],[R12]]&lt;70)),"n.v.t.",IF(OR(Tabel_RIE[[#This Row],[E12]]&gt;=15,Tabel_RIE[[#This Row],[R12]]&gt;=70),"√","fout")))</f>
        <v/>
      </c>
      <c r="T154" s="60"/>
      <c r="U154" s="64"/>
      <c r="V154" s="64"/>
      <c r="W154" s="62"/>
      <c r="X154" s="91" t="str">
        <f t="shared" si="3"/>
        <v>Bronaanpak:
Collectieve maatregelen:
Individuele maatregelen:
PBM's:</v>
      </c>
      <c r="Y154" s="58"/>
      <c r="Z154" s="65"/>
      <c r="AA154" s="60"/>
      <c r="AB154" s="88" t="str">
        <f>IF(Tabel_RIE[[#This Row],[E2]]&gt;0,VLOOKUP(Tabel_RIE[[#This Row],[E2]],Tabel_FK_E[],2,FALSE),"")</f>
        <v/>
      </c>
      <c r="AC154" s="60"/>
      <c r="AD154" s="88" t="str">
        <f>IF(Tabel_RIE[[#This Row],[B2]]&gt;0,VLOOKUP(Tabel_RIE[[#This Row],[B2]],Tabel_FK_B[],2,FALSE),"")</f>
        <v/>
      </c>
      <c r="AE154" s="60"/>
      <c r="AF154" s="88" t="str">
        <f>IF(Tabel_RIE[[#This Row],[W2]]&gt;0,VLOOKUP(Tabel_RIE[[#This Row],[W2]],Tabel_FK_W[],2,FALSE),"")</f>
        <v/>
      </c>
      <c r="AG15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4" s="88"/>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c r="B155" s="107">
        <v>148</v>
      </c>
      <c r="C155" s="58"/>
      <c r="D155" s="58"/>
      <c r="E155" s="58"/>
      <c r="F155" s="58"/>
      <c r="G155" s="58"/>
      <c r="H155" s="58"/>
      <c r="I155" s="58"/>
      <c r="J155" s="58"/>
      <c r="K155" s="59"/>
      <c r="L155" s="86" t="str">
        <f>IF(Tabel_RIE[[#This Row],[E1]]&gt;0,VLOOKUP(Tabel_RIE[[#This Row],[E1]],Tabel_FK_E[],2,FALSE),"")</f>
        <v/>
      </c>
      <c r="M155" s="59"/>
      <c r="N155" s="88" t="str">
        <f>IF(Tabel_RIE[[#This Row],[B1]]&gt;0,VLOOKUP(Tabel_RIE[[#This Row],[B1]],Tabel_FK_B[],2,FALSE),"")</f>
        <v/>
      </c>
      <c r="O155" s="59"/>
      <c r="P155" s="88" t="str">
        <f>IF(Tabel_RIE[[#This Row],[W1]]&gt;0,VLOOKUP(Tabel_RIE[[#This Row],[W1]],Tabel_FK_W[],2,FALSE),"")</f>
        <v/>
      </c>
      <c r="Q1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8" t="str">
        <f>IF(OR(Tabel_RIE[[#This Row],[E12]]="",Tabel_RIE[[#This Row],[B12]]="",Tabel_RIE[[#This Row],[W12]]=""),"",Tabel_RIE[[#This Row],[E12]]*Tabel_RIE[[#This Row],[B12]]*Tabel_RIE[[#This Row],[W12]])</f>
        <v/>
      </c>
      <c r="S155" s="70" t="str">
        <f>IF(AND(Tabel_RIE[[#This Row],[E12]]="",Tabel_RIE[[#This Row],[R12]]=""),"",IF(AND(OR(Tabel_RIE[[#This Row],[E12]]="",Tabel_RIE[[#This Row],[E12]]&lt;15),OR(Tabel_RIE[[#This Row],[R12]]="",Tabel_RIE[[#This Row],[R12]]&lt;70)),"n.v.t.",IF(OR(Tabel_RIE[[#This Row],[E12]]&gt;=15,Tabel_RIE[[#This Row],[R12]]&gt;=70),"√","fout")))</f>
        <v/>
      </c>
      <c r="T155" s="60"/>
      <c r="U155" s="64"/>
      <c r="V155" s="64"/>
      <c r="W155" s="62"/>
      <c r="X155" s="91" t="str">
        <f t="shared" si="3"/>
        <v>Bronaanpak:
Collectieve maatregelen:
Individuele maatregelen:
PBM's:</v>
      </c>
      <c r="Y155" s="58"/>
      <c r="Z155" s="65"/>
      <c r="AA155" s="60"/>
      <c r="AB155" s="88" t="str">
        <f>IF(Tabel_RIE[[#This Row],[E2]]&gt;0,VLOOKUP(Tabel_RIE[[#This Row],[E2]],Tabel_FK_E[],2,FALSE),"")</f>
        <v/>
      </c>
      <c r="AC155" s="60"/>
      <c r="AD155" s="88" t="str">
        <f>IF(Tabel_RIE[[#This Row],[B2]]&gt;0,VLOOKUP(Tabel_RIE[[#This Row],[B2]],Tabel_FK_B[],2,FALSE),"")</f>
        <v/>
      </c>
      <c r="AE155" s="60"/>
      <c r="AF155" s="88" t="str">
        <f>IF(Tabel_RIE[[#This Row],[W2]]&gt;0,VLOOKUP(Tabel_RIE[[#This Row],[W2]],Tabel_FK_W[],2,FALSE),"")</f>
        <v/>
      </c>
      <c r="AG15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5" s="88"/>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c r="B156" s="107">
        <v>149</v>
      </c>
      <c r="C156" s="58"/>
      <c r="D156" s="58"/>
      <c r="E156" s="58"/>
      <c r="F156" s="58"/>
      <c r="G156" s="58"/>
      <c r="H156" s="58"/>
      <c r="I156" s="58"/>
      <c r="J156" s="58"/>
      <c r="K156" s="59"/>
      <c r="L156" s="86" t="str">
        <f>IF(Tabel_RIE[[#This Row],[E1]]&gt;0,VLOOKUP(Tabel_RIE[[#This Row],[E1]],Tabel_FK_E[],2,FALSE),"")</f>
        <v/>
      </c>
      <c r="M156" s="59"/>
      <c r="N156" s="88" t="str">
        <f>IF(Tabel_RIE[[#This Row],[B1]]&gt;0,VLOOKUP(Tabel_RIE[[#This Row],[B1]],Tabel_FK_B[],2,FALSE),"")</f>
        <v/>
      </c>
      <c r="O156" s="59"/>
      <c r="P156" s="88" t="str">
        <f>IF(Tabel_RIE[[#This Row],[W1]]&gt;0,VLOOKUP(Tabel_RIE[[#This Row],[W1]],Tabel_FK_W[],2,FALSE),"")</f>
        <v/>
      </c>
      <c r="Q1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8" t="str">
        <f>IF(OR(Tabel_RIE[[#This Row],[E12]]="",Tabel_RIE[[#This Row],[B12]]="",Tabel_RIE[[#This Row],[W12]]=""),"",Tabel_RIE[[#This Row],[E12]]*Tabel_RIE[[#This Row],[B12]]*Tabel_RIE[[#This Row],[W12]])</f>
        <v/>
      </c>
      <c r="S156" s="70" t="str">
        <f>IF(AND(Tabel_RIE[[#This Row],[E12]]="",Tabel_RIE[[#This Row],[R12]]=""),"",IF(AND(OR(Tabel_RIE[[#This Row],[E12]]="",Tabel_RIE[[#This Row],[E12]]&lt;15),OR(Tabel_RIE[[#This Row],[R12]]="",Tabel_RIE[[#This Row],[R12]]&lt;70)),"n.v.t.",IF(OR(Tabel_RIE[[#This Row],[E12]]&gt;=15,Tabel_RIE[[#This Row],[R12]]&gt;=70),"√","fout")))</f>
        <v/>
      </c>
      <c r="T156" s="60"/>
      <c r="U156" s="64"/>
      <c r="V156" s="64"/>
      <c r="W156" s="62"/>
      <c r="X156" s="91" t="str">
        <f t="shared" si="3"/>
        <v>Bronaanpak:
Collectieve maatregelen:
Individuele maatregelen:
PBM's:</v>
      </c>
      <c r="Y156" s="58"/>
      <c r="Z156" s="65"/>
      <c r="AA156" s="60"/>
      <c r="AB156" s="88" t="str">
        <f>IF(Tabel_RIE[[#This Row],[E2]]&gt;0,VLOOKUP(Tabel_RIE[[#This Row],[E2]],Tabel_FK_E[],2,FALSE),"")</f>
        <v/>
      </c>
      <c r="AC156" s="60"/>
      <c r="AD156" s="88" t="str">
        <f>IF(Tabel_RIE[[#This Row],[B2]]&gt;0,VLOOKUP(Tabel_RIE[[#This Row],[B2]],Tabel_FK_B[],2,FALSE),"")</f>
        <v/>
      </c>
      <c r="AE156" s="60"/>
      <c r="AF156" s="88" t="str">
        <f>IF(Tabel_RIE[[#This Row],[W2]]&gt;0,VLOOKUP(Tabel_RIE[[#This Row],[W2]],Tabel_FK_W[],2,FALSE),"")</f>
        <v/>
      </c>
      <c r="AG15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6" s="88"/>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c r="B157" s="107">
        <v>150</v>
      </c>
      <c r="C157" s="58"/>
      <c r="D157" s="58"/>
      <c r="E157" s="58"/>
      <c r="F157" s="58"/>
      <c r="G157" s="58"/>
      <c r="H157" s="58"/>
      <c r="I157" s="58"/>
      <c r="J157" s="58"/>
      <c r="K157" s="59"/>
      <c r="L157" s="86" t="str">
        <f>IF(Tabel_RIE[[#This Row],[E1]]&gt;0,VLOOKUP(Tabel_RIE[[#This Row],[E1]],Tabel_FK_E[],2,FALSE),"")</f>
        <v/>
      </c>
      <c r="M157" s="59"/>
      <c r="N157" s="88" t="str">
        <f>IF(Tabel_RIE[[#This Row],[B1]]&gt;0,VLOOKUP(Tabel_RIE[[#This Row],[B1]],Tabel_FK_B[],2,FALSE),"")</f>
        <v/>
      </c>
      <c r="O157" s="59"/>
      <c r="P157" s="88" t="str">
        <f>IF(Tabel_RIE[[#This Row],[W1]]&gt;0,VLOOKUP(Tabel_RIE[[#This Row],[W1]],Tabel_FK_W[],2,FALSE),"")</f>
        <v/>
      </c>
      <c r="Q1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8" t="str">
        <f>IF(OR(Tabel_RIE[[#This Row],[E12]]="",Tabel_RIE[[#This Row],[B12]]="",Tabel_RIE[[#This Row],[W12]]=""),"",Tabel_RIE[[#This Row],[E12]]*Tabel_RIE[[#This Row],[B12]]*Tabel_RIE[[#This Row],[W12]])</f>
        <v/>
      </c>
      <c r="S157" s="70" t="str">
        <f>IF(AND(Tabel_RIE[[#This Row],[E12]]="",Tabel_RIE[[#This Row],[R12]]=""),"",IF(AND(OR(Tabel_RIE[[#This Row],[E12]]="",Tabel_RIE[[#This Row],[E12]]&lt;15),OR(Tabel_RIE[[#This Row],[R12]]="",Tabel_RIE[[#This Row],[R12]]&lt;70)),"n.v.t.",IF(OR(Tabel_RIE[[#This Row],[E12]]&gt;=15,Tabel_RIE[[#This Row],[R12]]&gt;=70),"√","fout")))</f>
        <v/>
      </c>
      <c r="T157" s="60"/>
      <c r="U157" s="64"/>
      <c r="V157" s="64"/>
      <c r="W157" s="62"/>
      <c r="X157" s="91" t="str">
        <f t="shared" si="3"/>
        <v>Bronaanpak:
Collectieve maatregelen:
Individuele maatregelen:
PBM's:</v>
      </c>
      <c r="Y157" s="58"/>
      <c r="Z157" s="65"/>
      <c r="AA157" s="60"/>
      <c r="AB157" s="88" t="str">
        <f>IF(Tabel_RIE[[#This Row],[E2]]&gt;0,VLOOKUP(Tabel_RIE[[#This Row],[E2]],Tabel_FK_E[],2,FALSE),"")</f>
        <v/>
      </c>
      <c r="AC157" s="60"/>
      <c r="AD157" s="88" t="str">
        <f>IF(Tabel_RIE[[#This Row],[B2]]&gt;0,VLOOKUP(Tabel_RIE[[#This Row],[B2]],Tabel_FK_B[],2,FALSE),"")</f>
        <v/>
      </c>
      <c r="AE157" s="60"/>
      <c r="AF157" s="88" t="str">
        <f>IF(Tabel_RIE[[#This Row],[W2]]&gt;0,VLOOKUP(Tabel_RIE[[#This Row],[W2]],Tabel_FK_W[],2,FALSE),"")</f>
        <v/>
      </c>
      <c r="AG15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7" s="88"/>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c r="B158" s="107">
        <v>151</v>
      </c>
      <c r="C158" s="58"/>
      <c r="D158" s="58"/>
      <c r="E158" s="58"/>
      <c r="F158" s="58"/>
      <c r="G158" s="58"/>
      <c r="H158" s="58"/>
      <c r="I158" s="58"/>
      <c r="J158" s="58"/>
      <c r="K158" s="59"/>
      <c r="L158" s="86" t="str">
        <f>IF(Tabel_RIE[[#This Row],[E1]]&gt;0,VLOOKUP(Tabel_RIE[[#This Row],[E1]],Tabel_FK_E[],2,FALSE),"")</f>
        <v/>
      </c>
      <c r="M158" s="59"/>
      <c r="N158" s="88" t="str">
        <f>IF(Tabel_RIE[[#This Row],[B1]]&gt;0,VLOOKUP(Tabel_RIE[[#This Row],[B1]],Tabel_FK_B[],2,FALSE),"")</f>
        <v/>
      </c>
      <c r="O158" s="59"/>
      <c r="P158" s="88" t="str">
        <f>IF(Tabel_RIE[[#This Row],[W1]]&gt;0,VLOOKUP(Tabel_RIE[[#This Row],[W1]],Tabel_FK_W[],2,FALSE),"")</f>
        <v/>
      </c>
      <c r="Q1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8" t="str">
        <f>IF(OR(Tabel_RIE[[#This Row],[E12]]="",Tabel_RIE[[#This Row],[B12]]="",Tabel_RIE[[#This Row],[W12]]=""),"",Tabel_RIE[[#This Row],[E12]]*Tabel_RIE[[#This Row],[B12]]*Tabel_RIE[[#This Row],[W12]])</f>
        <v/>
      </c>
      <c r="S158" s="70" t="str">
        <f>IF(AND(Tabel_RIE[[#This Row],[E12]]="",Tabel_RIE[[#This Row],[R12]]=""),"",IF(AND(OR(Tabel_RIE[[#This Row],[E12]]="",Tabel_RIE[[#This Row],[E12]]&lt;15),OR(Tabel_RIE[[#This Row],[R12]]="",Tabel_RIE[[#This Row],[R12]]&lt;70)),"n.v.t.",IF(OR(Tabel_RIE[[#This Row],[E12]]&gt;=15,Tabel_RIE[[#This Row],[R12]]&gt;=70),"√","fout")))</f>
        <v/>
      </c>
      <c r="T158" s="60"/>
      <c r="U158" s="64"/>
      <c r="V158" s="64"/>
      <c r="W158" s="62"/>
      <c r="X158" s="91" t="str">
        <f t="shared" si="3"/>
        <v>Bronaanpak:
Collectieve maatregelen:
Individuele maatregelen:
PBM's:</v>
      </c>
      <c r="Y158" s="58"/>
      <c r="Z158" s="65"/>
      <c r="AA158" s="60"/>
      <c r="AB158" s="88" t="str">
        <f>IF(Tabel_RIE[[#This Row],[E2]]&gt;0,VLOOKUP(Tabel_RIE[[#This Row],[E2]],Tabel_FK_E[],2,FALSE),"")</f>
        <v/>
      </c>
      <c r="AC158" s="60"/>
      <c r="AD158" s="88" t="str">
        <f>IF(Tabel_RIE[[#This Row],[B2]]&gt;0,VLOOKUP(Tabel_RIE[[#This Row],[B2]],Tabel_FK_B[],2,FALSE),"")</f>
        <v/>
      </c>
      <c r="AE158" s="60"/>
      <c r="AF158" s="88" t="str">
        <f>IF(Tabel_RIE[[#This Row],[W2]]&gt;0,VLOOKUP(Tabel_RIE[[#This Row],[W2]],Tabel_FK_W[],2,FALSE),"")</f>
        <v/>
      </c>
      <c r="AG15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8" s="88"/>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c r="B159" s="107">
        <v>152</v>
      </c>
      <c r="C159" s="58"/>
      <c r="D159" s="58"/>
      <c r="E159" s="58"/>
      <c r="F159" s="58"/>
      <c r="G159" s="58"/>
      <c r="H159" s="58"/>
      <c r="I159" s="58"/>
      <c r="J159" s="58"/>
      <c r="K159" s="59"/>
      <c r="L159" s="86" t="str">
        <f>IF(Tabel_RIE[[#This Row],[E1]]&gt;0,VLOOKUP(Tabel_RIE[[#This Row],[E1]],Tabel_FK_E[],2,FALSE),"")</f>
        <v/>
      </c>
      <c r="M159" s="59"/>
      <c r="N159" s="88" t="str">
        <f>IF(Tabel_RIE[[#This Row],[B1]]&gt;0,VLOOKUP(Tabel_RIE[[#This Row],[B1]],Tabel_FK_B[],2,FALSE),"")</f>
        <v/>
      </c>
      <c r="O159" s="59"/>
      <c r="P159" s="88" t="str">
        <f>IF(Tabel_RIE[[#This Row],[W1]]&gt;0,VLOOKUP(Tabel_RIE[[#This Row],[W1]],Tabel_FK_W[],2,FALSE),"")</f>
        <v/>
      </c>
      <c r="Q1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8" t="str">
        <f>IF(OR(Tabel_RIE[[#This Row],[E12]]="",Tabel_RIE[[#This Row],[B12]]="",Tabel_RIE[[#This Row],[W12]]=""),"",Tabel_RIE[[#This Row],[E12]]*Tabel_RIE[[#This Row],[B12]]*Tabel_RIE[[#This Row],[W12]])</f>
        <v/>
      </c>
      <c r="S159" s="70" t="str">
        <f>IF(AND(Tabel_RIE[[#This Row],[E12]]="",Tabel_RIE[[#This Row],[R12]]=""),"",IF(AND(OR(Tabel_RIE[[#This Row],[E12]]="",Tabel_RIE[[#This Row],[E12]]&lt;15),OR(Tabel_RIE[[#This Row],[R12]]="",Tabel_RIE[[#This Row],[R12]]&lt;70)),"n.v.t.",IF(OR(Tabel_RIE[[#This Row],[E12]]&gt;=15,Tabel_RIE[[#This Row],[R12]]&gt;=70),"√","fout")))</f>
        <v/>
      </c>
      <c r="T159" s="60"/>
      <c r="U159" s="64"/>
      <c r="V159" s="64"/>
      <c r="W159" s="62"/>
      <c r="X159" s="91" t="str">
        <f t="shared" si="3"/>
        <v>Bronaanpak:
Collectieve maatregelen:
Individuele maatregelen:
PBM's:</v>
      </c>
      <c r="Y159" s="58"/>
      <c r="Z159" s="65"/>
      <c r="AA159" s="60"/>
      <c r="AB159" s="88" t="str">
        <f>IF(Tabel_RIE[[#This Row],[E2]]&gt;0,VLOOKUP(Tabel_RIE[[#This Row],[E2]],Tabel_FK_E[],2,FALSE),"")</f>
        <v/>
      </c>
      <c r="AC159" s="60"/>
      <c r="AD159" s="88" t="str">
        <f>IF(Tabel_RIE[[#This Row],[B2]]&gt;0,VLOOKUP(Tabel_RIE[[#This Row],[B2]],Tabel_FK_B[],2,FALSE),"")</f>
        <v/>
      </c>
      <c r="AE159" s="60"/>
      <c r="AF159" s="88" t="str">
        <f>IF(Tabel_RIE[[#This Row],[W2]]&gt;0,VLOOKUP(Tabel_RIE[[#This Row],[W2]],Tabel_FK_W[],2,FALSE),"")</f>
        <v/>
      </c>
      <c r="AG15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9" s="88"/>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c r="B160" s="107">
        <v>153</v>
      </c>
      <c r="C160" s="58"/>
      <c r="D160" s="58"/>
      <c r="E160" s="58"/>
      <c r="F160" s="58"/>
      <c r="G160" s="58"/>
      <c r="H160" s="58"/>
      <c r="I160" s="58"/>
      <c r="J160" s="58"/>
      <c r="K160" s="59"/>
      <c r="L160" s="86" t="str">
        <f>IF(Tabel_RIE[[#This Row],[E1]]&gt;0,VLOOKUP(Tabel_RIE[[#This Row],[E1]],Tabel_FK_E[],2,FALSE),"")</f>
        <v/>
      </c>
      <c r="M160" s="59"/>
      <c r="N160" s="88" t="str">
        <f>IF(Tabel_RIE[[#This Row],[B1]]&gt;0,VLOOKUP(Tabel_RIE[[#This Row],[B1]],Tabel_FK_B[],2,FALSE),"")</f>
        <v/>
      </c>
      <c r="O160" s="59"/>
      <c r="P160" s="88" t="str">
        <f>IF(Tabel_RIE[[#This Row],[W1]]&gt;0,VLOOKUP(Tabel_RIE[[#This Row],[W1]],Tabel_FK_W[],2,FALSE),"")</f>
        <v/>
      </c>
      <c r="Q1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8" t="str">
        <f>IF(OR(Tabel_RIE[[#This Row],[E12]]="",Tabel_RIE[[#This Row],[B12]]="",Tabel_RIE[[#This Row],[W12]]=""),"",Tabel_RIE[[#This Row],[E12]]*Tabel_RIE[[#This Row],[B12]]*Tabel_RIE[[#This Row],[W12]])</f>
        <v/>
      </c>
      <c r="S160" s="70" t="str">
        <f>IF(AND(Tabel_RIE[[#This Row],[E12]]="",Tabel_RIE[[#This Row],[R12]]=""),"",IF(AND(OR(Tabel_RIE[[#This Row],[E12]]="",Tabel_RIE[[#This Row],[E12]]&lt;15),OR(Tabel_RIE[[#This Row],[R12]]="",Tabel_RIE[[#This Row],[R12]]&lt;70)),"n.v.t.",IF(OR(Tabel_RIE[[#This Row],[E12]]&gt;=15,Tabel_RIE[[#This Row],[R12]]&gt;=70),"√","fout")))</f>
        <v/>
      </c>
      <c r="T160" s="60"/>
      <c r="U160" s="64"/>
      <c r="V160" s="64"/>
      <c r="W160" s="62"/>
      <c r="X160" s="91" t="str">
        <f t="shared" si="3"/>
        <v>Bronaanpak:
Collectieve maatregelen:
Individuele maatregelen:
PBM's:</v>
      </c>
      <c r="Y160" s="58"/>
      <c r="Z160" s="65"/>
      <c r="AA160" s="60"/>
      <c r="AB160" s="88" t="str">
        <f>IF(Tabel_RIE[[#This Row],[E2]]&gt;0,VLOOKUP(Tabel_RIE[[#This Row],[E2]],Tabel_FK_E[],2,FALSE),"")</f>
        <v/>
      </c>
      <c r="AC160" s="60"/>
      <c r="AD160" s="88" t="str">
        <f>IF(Tabel_RIE[[#This Row],[B2]]&gt;0,VLOOKUP(Tabel_RIE[[#This Row],[B2]],Tabel_FK_B[],2,FALSE),"")</f>
        <v/>
      </c>
      <c r="AE160" s="60"/>
      <c r="AF160" s="88" t="str">
        <f>IF(Tabel_RIE[[#This Row],[W2]]&gt;0,VLOOKUP(Tabel_RIE[[#This Row],[W2]],Tabel_FK_W[],2,FALSE),"")</f>
        <v/>
      </c>
      <c r="AG16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0" s="88"/>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c r="B161" s="107">
        <v>154</v>
      </c>
      <c r="C161" s="58"/>
      <c r="D161" s="58"/>
      <c r="E161" s="58"/>
      <c r="F161" s="58"/>
      <c r="G161" s="58"/>
      <c r="H161" s="58"/>
      <c r="I161" s="58"/>
      <c r="J161" s="58"/>
      <c r="K161" s="59"/>
      <c r="L161" s="86" t="str">
        <f>IF(Tabel_RIE[[#This Row],[E1]]&gt;0,VLOOKUP(Tabel_RIE[[#This Row],[E1]],Tabel_FK_E[],2,FALSE),"")</f>
        <v/>
      </c>
      <c r="M161" s="59"/>
      <c r="N161" s="88" t="str">
        <f>IF(Tabel_RIE[[#This Row],[B1]]&gt;0,VLOOKUP(Tabel_RIE[[#This Row],[B1]],Tabel_FK_B[],2,FALSE),"")</f>
        <v/>
      </c>
      <c r="O161" s="59"/>
      <c r="P161" s="88" t="str">
        <f>IF(Tabel_RIE[[#This Row],[W1]]&gt;0,VLOOKUP(Tabel_RIE[[#This Row],[W1]],Tabel_FK_W[],2,FALSE),"")</f>
        <v/>
      </c>
      <c r="Q1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8" t="str">
        <f>IF(OR(Tabel_RIE[[#This Row],[E12]]="",Tabel_RIE[[#This Row],[B12]]="",Tabel_RIE[[#This Row],[W12]]=""),"",Tabel_RIE[[#This Row],[E12]]*Tabel_RIE[[#This Row],[B12]]*Tabel_RIE[[#This Row],[W12]])</f>
        <v/>
      </c>
      <c r="S161" s="70" t="str">
        <f>IF(AND(Tabel_RIE[[#This Row],[E12]]="",Tabel_RIE[[#This Row],[R12]]=""),"",IF(AND(OR(Tabel_RIE[[#This Row],[E12]]="",Tabel_RIE[[#This Row],[E12]]&lt;15),OR(Tabel_RIE[[#This Row],[R12]]="",Tabel_RIE[[#This Row],[R12]]&lt;70)),"n.v.t.",IF(OR(Tabel_RIE[[#This Row],[E12]]&gt;=15,Tabel_RIE[[#This Row],[R12]]&gt;=70),"√","fout")))</f>
        <v/>
      </c>
      <c r="T161" s="60"/>
      <c r="U161" s="64"/>
      <c r="V161" s="64"/>
      <c r="W161" s="62"/>
      <c r="X161" s="91" t="str">
        <f t="shared" si="3"/>
        <v>Bronaanpak:
Collectieve maatregelen:
Individuele maatregelen:
PBM's:</v>
      </c>
      <c r="Y161" s="58"/>
      <c r="Z161" s="65"/>
      <c r="AA161" s="60"/>
      <c r="AB161" s="88" t="str">
        <f>IF(Tabel_RIE[[#This Row],[E2]]&gt;0,VLOOKUP(Tabel_RIE[[#This Row],[E2]],Tabel_FK_E[],2,FALSE),"")</f>
        <v/>
      </c>
      <c r="AC161" s="60"/>
      <c r="AD161" s="88" t="str">
        <f>IF(Tabel_RIE[[#This Row],[B2]]&gt;0,VLOOKUP(Tabel_RIE[[#This Row],[B2]],Tabel_FK_B[],2,FALSE),"")</f>
        <v/>
      </c>
      <c r="AE161" s="60"/>
      <c r="AF161" s="88" t="str">
        <f>IF(Tabel_RIE[[#This Row],[W2]]&gt;0,VLOOKUP(Tabel_RIE[[#This Row],[W2]],Tabel_FK_W[],2,FALSE),"")</f>
        <v/>
      </c>
      <c r="AG16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1" s="88"/>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c r="B162" s="107">
        <v>155</v>
      </c>
      <c r="C162" s="58"/>
      <c r="D162" s="58"/>
      <c r="E162" s="58"/>
      <c r="F162" s="58"/>
      <c r="G162" s="58"/>
      <c r="H162" s="58"/>
      <c r="I162" s="58"/>
      <c r="J162" s="58"/>
      <c r="K162" s="59"/>
      <c r="L162" s="86" t="str">
        <f>IF(Tabel_RIE[[#This Row],[E1]]&gt;0,VLOOKUP(Tabel_RIE[[#This Row],[E1]],Tabel_FK_E[],2,FALSE),"")</f>
        <v/>
      </c>
      <c r="M162" s="59"/>
      <c r="N162" s="88" t="str">
        <f>IF(Tabel_RIE[[#This Row],[B1]]&gt;0,VLOOKUP(Tabel_RIE[[#This Row],[B1]],Tabel_FK_B[],2,FALSE),"")</f>
        <v/>
      </c>
      <c r="O162" s="59"/>
      <c r="P162" s="88" t="str">
        <f>IF(Tabel_RIE[[#This Row],[W1]]&gt;0,VLOOKUP(Tabel_RIE[[#This Row],[W1]],Tabel_FK_W[],2,FALSE),"")</f>
        <v/>
      </c>
      <c r="Q1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8" t="str">
        <f>IF(OR(Tabel_RIE[[#This Row],[E12]]="",Tabel_RIE[[#This Row],[B12]]="",Tabel_RIE[[#This Row],[W12]]=""),"",Tabel_RIE[[#This Row],[E12]]*Tabel_RIE[[#This Row],[B12]]*Tabel_RIE[[#This Row],[W12]])</f>
        <v/>
      </c>
      <c r="S162" s="70" t="str">
        <f>IF(AND(Tabel_RIE[[#This Row],[E12]]="",Tabel_RIE[[#This Row],[R12]]=""),"",IF(AND(OR(Tabel_RIE[[#This Row],[E12]]="",Tabel_RIE[[#This Row],[E12]]&lt;15),OR(Tabel_RIE[[#This Row],[R12]]="",Tabel_RIE[[#This Row],[R12]]&lt;70)),"n.v.t.",IF(OR(Tabel_RIE[[#This Row],[E12]]&gt;=15,Tabel_RIE[[#This Row],[R12]]&gt;=70),"√","fout")))</f>
        <v/>
      </c>
      <c r="T162" s="60"/>
      <c r="U162" s="64"/>
      <c r="V162" s="64"/>
      <c r="W162" s="62"/>
      <c r="X162" s="91" t="str">
        <f t="shared" si="3"/>
        <v>Bronaanpak:
Collectieve maatregelen:
Individuele maatregelen:
PBM's:</v>
      </c>
      <c r="Y162" s="58"/>
      <c r="Z162" s="65"/>
      <c r="AA162" s="60"/>
      <c r="AB162" s="88" t="str">
        <f>IF(Tabel_RIE[[#This Row],[E2]]&gt;0,VLOOKUP(Tabel_RIE[[#This Row],[E2]],Tabel_FK_E[],2,FALSE),"")</f>
        <v/>
      </c>
      <c r="AC162" s="60"/>
      <c r="AD162" s="88" t="str">
        <f>IF(Tabel_RIE[[#This Row],[B2]]&gt;0,VLOOKUP(Tabel_RIE[[#This Row],[B2]],Tabel_FK_B[],2,FALSE),"")</f>
        <v/>
      </c>
      <c r="AE162" s="60"/>
      <c r="AF162" s="88" t="str">
        <f>IF(Tabel_RIE[[#This Row],[W2]]&gt;0,VLOOKUP(Tabel_RIE[[#This Row],[W2]],Tabel_FK_W[],2,FALSE),"")</f>
        <v/>
      </c>
      <c r="AG16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2" s="88"/>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c r="B163" s="107">
        <v>156</v>
      </c>
      <c r="C163" s="58"/>
      <c r="D163" s="58"/>
      <c r="E163" s="58"/>
      <c r="F163" s="58"/>
      <c r="G163" s="58"/>
      <c r="H163" s="58"/>
      <c r="I163" s="58"/>
      <c r="J163" s="58"/>
      <c r="K163" s="59"/>
      <c r="L163" s="86" t="str">
        <f>IF(Tabel_RIE[[#This Row],[E1]]&gt;0,VLOOKUP(Tabel_RIE[[#This Row],[E1]],Tabel_FK_E[],2,FALSE),"")</f>
        <v/>
      </c>
      <c r="M163" s="59"/>
      <c r="N163" s="88" t="str">
        <f>IF(Tabel_RIE[[#This Row],[B1]]&gt;0,VLOOKUP(Tabel_RIE[[#This Row],[B1]],Tabel_FK_B[],2,FALSE),"")</f>
        <v/>
      </c>
      <c r="O163" s="59"/>
      <c r="P163" s="88" t="str">
        <f>IF(Tabel_RIE[[#This Row],[W1]]&gt;0,VLOOKUP(Tabel_RIE[[#This Row],[W1]],Tabel_FK_W[],2,FALSE),"")</f>
        <v/>
      </c>
      <c r="Q1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8" t="str">
        <f>IF(OR(Tabel_RIE[[#This Row],[E12]]="",Tabel_RIE[[#This Row],[B12]]="",Tabel_RIE[[#This Row],[W12]]=""),"",Tabel_RIE[[#This Row],[E12]]*Tabel_RIE[[#This Row],[B12]]*Tabel_RIE[[#This Row],[W12]])</f>
        <v/>
      </c>
      <c r="S163" s="70" t="str">
        <f>IF(AND(Tabel_RIE[[#This Row],[E12]]="",Tabel_RIE[[#This Row],[R12]]=""),"",IF(AND(OR(Tabel_RIE[[#This Row],[E12]]="",Tabel_RIE[[#This Row],[E12]]&lt;15),OR(Tabel_RIE[[#This Row],[R12]]="",Tabel_RIE[[#This Row],[R12]]&lt;70)),"n.v.t.",IF(OR(Tabel_RIE[[#This Row],[E12]]&gt;=15,Tabel_RIE[[#This Row],[R12]]&gt;=70),"√","fout")))</f>
        <v/>
      </c>
      <c r="T163" s="60"/>
      <c r="U163" s="64"/>
      <c r="V163" s="64"/>
      <c r="W163" s="62"/>
      <c r="X163" s="91" t="str">
        <f t="shared" si="3"/>
        <v>Bronaanpak:
Collectieve maatregelen:
Individuele maatregelen:
PBM's:</v>
      </c>
      <c r="Y163" s="58"/>
      <c r="Z163" s="65"/>
      <c r="AA163" s="60"/>
      <c r="AB163" s="88" t="str">
        <f>IF(Tabel_RIE[[#This Row],[E2]]&gt;0,VLOOKUP(Tabel_RIE[[#This Row],[E2]],Tabel_FK_E[],2,FALSE),"")</f>
        <v/>
      </c>
      <c r="AC163" s="60"/>
      <c r="AD163" s="88" t="str">
        <f>IF(Tabel_RIE[[#This Row],[B2]]&gt;0,VLOOKUP(Tabel_RIE[[#This Row],[B2]],Tabel_FK_B[],2,FALSE),"")</f>
        <v/>
      </c>
      <c r="AE163" s="60"/>
      <c r="AF163" s="88" t="str">
        <f>IF(Tabel_RIE[[#This Row],[W2]]&gt;0,VLOOKUP(Tabel_RIE[[#This Row],[W2]],Tabel_FK_W[],2,FALSE),"")</f>
        <v/>
      </c>
      <c r="AG16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3" s="88"/>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c r="B164" s="107">
        <v>157</v>
      </c>
      <c r="C164" s="58"/>
      <c r="D164" s="58"/>
      <c r="E164" s="58"/>
      <c r="F164" s="58"/>
      <c r="G164" s="58"/>
      <c r="H164" s="58"/>
      <c r="I164" s="58"/>
      <c r="J164" s="58"/>
      <c r="K164" s="59"/>
      <c r="L164" s="86" t="str">
        <f>IF(Tabel_RIE[[#This Row],[E1]]&gt;0,VLOOKUP(Tabel_RIE[[#This Row],[E1]],Tabel_FK_E[],2,FALSE),"")</f>
        <v/>
      </c>
      <c r="M164" s="59"/>
      <c r="N164" s="88" t="str">
        <f>IF(Tabel_RIE[[#This Row],[B1]]&gt;0,VLOOKUP(Tabel_RIE[[#This Row],[B1]],Tabel_FK_B[],2,FALSE),"")</f>
        <v/>
      </c>
      <c r="O164" s="59"/>
      <c r="P164" s="88" t="str">
        <f>IF(Tabel_RIE[[#This Row],[W1]]&gt;0,VLOOKUP(Tabel_RIE[[#This Row],[W1]],Tabel_FK_W[],2,FALSE),"")</f>
        <v/>
      </c>
      <c r="Q1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8" t="str">
        <f>IF(OR(Tabel_RIE[[#This Row],[E12]]="",Tabel_RIE[[#This Row],[B12]]="",Tabel_RIE[[#This Row],[W12]]=""),"",Tabel_RIE[[#This Row],[E12]]*Tabel_RIE[[#This Row],[B12]]*Tabel_RIE[[#This Row],[W12]])</f>
        <v/>
      </c>
      <c r="S164" s="70" t="str">
        <f>IF(AND(Tabel_RIE[[#This Row],[E12]]="",Tabel_RIE[[#This Row],[R12]]=""),"",IF(AND(OR(Tabel_RIE[[#This Row],[E12]]="",Tabel_RIE[[#This Row],[E12]]&lt;15),OR(Tabel_RIE[[#This Row],[R12]]="",Tabel_RIE[[#This Row],[R12]]&lt;70)),"n.v.t.",IF(OR(Tabel_RIE[[#This Row],[E12]]&gt;=15,Tabel_RIE[[#This Row],[R12]]&gt;=70),"√","fout")))</f>
        <v/>
      </c>
      <c r="T164" s="60"/>
      <c r="U164" s="64"/>
      <c r="V164" s="64"/>
      <c r="W164" s="62"/>
      <c r="X164" s="91" t="str">
        <f t="shared" si="3"/>
        <v>Bronaanpak:
Collectieve maatregelen:
Individuele maatregelen:
PBM's:</v>
      </c>
      <c r="Y164" s="58"/>
      <c r="Z164" s="65"/>
      <c r="AA164" s="60"/>
      <c r="AB164" s="88" t="str">
        <f>IF(Tabel_RIE[[#This Row],[E2]]&gt;0,VLOOKUP(Tabel_RIE[[#This Row],[E2]],Tabel_FK_E[],2,FALSE),"")</f>
        <v/>
      </c>
      <c r="AC164" s="60"/>
      <c r="AD164" s="88" t="str">
        <f>IF(Tabel_RIE[[#This Row],[B2]]&gt;0,VLOOKUP(Tabel_RIE[[#This Row],[B2]],Tabel_FK_B[],2,FALSE),"")</f>
        <v/>
      </c>
      <c r="AE164" s="60"/>
      <c r="AF164" s="88" t="str">
        <f>IF(Tabel_RIE[[#This Row],[W2]]&gt;0,VLOOKUP(Tabel_RIE[[#This Row],[W2]],Tabel_FK_W[],2,FALSE),"")</f>
        <v/>
      </c>
      <c r="AG16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4" s="88"/>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c r="B165" s="107">
        <v>158</v>
      </c>
      <c r="C165" s="58"/>
      <c r="D165" s="58"/>
      <c r="E165" s="58"/>
      <c r="F165" s="58"/>
      <c r="G165" s="58"/>
      <c r="H165" s="58"/>
      <c r="I165" s="58"/>
      <c r="J165" s="58"/>
      <c r="K165" s="59"/>
      <c r="L165" s="86" t="str">
        <f>IF(Tabel_RIE[[#This Row],[E1]]&gt;0,VLOOKUP(Tabel_RIE[[#This Row],[E1]],Tabel_FK_E[],2,FALSE),"")</f>
        <v/>
      </c>
      <c r="M165" s="59"/>
      <c r="N165" s="88" t="str">
        <f>IF(Tabel_RIE[[#This Row],[B1]]&gt;0,VLOOKUP(Tabel_RIE[[#This Row],[B1]],Tabel_FK_B[],2,FALSE),"")</f>
        <v/>
      </c>
      <c r="O165" s="59"/>
      <c r="P165" s="88" t="str">
        <f>IF(Tabel_RIE[[#This Row],[W1]]&gt;0,VLOOKUP(Tabel_RIE[[#This Row],[W1]],Tabel_FK_W[],2,FALSE),"")</f>
        <v/>
      </c>
      <c r="Q1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8" t="str">
        <f>IF(OR(Tabel_RIE[[#This Row],[E12]]="",Tabel_RIE[[#This Row],[B12]]="",Tabel_RIE[[#This Row],[W12]]=""),"",Tabel_RIE[[#This Row],[E12]]*Tabel_RIE[[#This Row],[B12]]*Tabel_RIE[[#This Row],[W12]])</f>
        <v/>
      </c>
      <c r="S165" s="70" t="str">
        <f>IF(AND(Tabel_RIE[[#This Row],[E12]]="",Tabel_RIE[[#This Row],[R12]]=""),"",IF(AND(OR(Tabel_RIE[[#This Row],[E12]]="",Tabel_RIE[[#This Row],[E12]]&lt;15),OR(Tabel_RIE[[#This Row],[R12]]="",Tabel_RIE[[#This Row],[R12]]&lt;70)),"n.v.t.",IF(OR(Tabel_RIE[[#This Row],[E12]]&gt;=15,Tabel_RIE[[#This Row],[R12]]&gt;=70),"√","fout")))</f>
        <v/>
      </c>
      <c r="T165" s="60"/>
      <c r="U165" s="64"/>
      <c r="V165" s="64"/>
      <c r="W165" s="62"/>
      <c r="X165" s="91" t="str">
        <f t="shared" si="3"/>
        <v>Bronaanpak:
Collectieve maatregelen:
Individuele maatregelen:
PBM's:</v>
      </c>
      <c r="Y165" s="58"/>
      <c r="Z165" s="65"/>
      <c r="AA165" s="60"/>
      <c r="AB165" s="88" t="str">
        <f>IF(Tabel_RIE[[#This Row],[E2]]&gt;0,VLOOKUP(Tabel_RIE[[#This Row],[E2]],Tabel_FK_E[],2,FALSE),"")</f>
        <v/>
      </c>
      <c r="AC165" s="60"/>
      <c r="AD165" s="88" t="str">
        <f>IF(Tabel_RIE[[#This Row],[B2]]&gt;0,VLOOKUP(Tabel_RIE[[#This Row],[B2]],Tabel_FK_B[],2,FALSE),"")</f>
        <v/>
      </c>
      <c r="AE165" s="60"/>
      <c r="AF165" s="88" t="str">
        <f>IF(Tabel_RIE[[#This Row],[W2]]&gt;0,VLOOKUP(Tabel_RIE[[#This Row],[W2]],Tabel_FK_W[],2,FALSE),"")</f>
        <v/>
      </c>
      <c r="AG16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5" s="88"/>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c r="B166" s="107">
        <v>159</v>
      </c>
      <c r="C166" s="58"/>
      <c r="D166" s="58"/>
      <c r="E166" s="58"/>
      <c r="F166" s="58"/>
      <c r="G166" s="58"/>
      <c r="H166" s="58"/>
      <c r="I166" s="58"/>
      <c r="J166" s="58"/>
      <c r="K166" s="59"/>
      <c r="L166" s="86" t="str">
        <f>IF(Tabel_RIE[[#This Row],[E1]]&gt;0,VLOOKUP(Tabel_RIE[[#This Row],[E1]],Tabel_FK_E[],2,FALSE),"")</f>
        <v/>
      </c>
      <c r="M166" s="59"/>
      <c r="N166" s="88" t="str">
        <f>IF(Tabel_RIE[[#This Row],[B1]]&gt;0,VLOOKUP(Tabel_RIE[[#This Row],[B1]],Tabel_FK_B[],2,FALSE),"")</f>
        <v/>
      </c>
      <c r="O166" s="59"/>
      <c r="P166" s="88" t="str">
        <f>IF(Tabel_RIE[[#This Row],[W1]]&gt;0,VLOOKUP(Tabel_RIE[[#This Row],[W1]],Tabel_FK_W[],2,FALSE),"")</f>
        <v/>
      </c>
      <c r="Q1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8" t="str">
        <f>IF(OR(Tabel_RIE[[#This Row],[E12]]="",Tabel_RIE[[#This Row],[B12]]="",Tabel_RIE[[#This Row],[W12]]=""),"",Tabel_RIE[[#This Row],[E12]]*Tabel_RIE[[#This Row],[B12]]*Tabel_RIE[[#This Row],[W12]])</f>
        <v/>
      </c>
      <c r="S166" s="70" t="str">
        <f>IF(AND(Tabel_RIE[[#This Row],[E12]]="",Tabel_RIE[[#This Row],[R12]]=""),"",IF(AND(OR(Tabel_RIE[[#This Row],[E12]]="",Tabel_RIE[[#This Row],[E12]]&lt;15),OR(Tabel_RIE[[#This Row],[R12]]="",Tabel_RIE[[#This Row],[R12]]&lt;70)),"n.v.t.",IF(OR(Tabel_RIE[[#This Row],[E12]]&gt;=15,Tabel_RIE[[#This Row],[R12]]&gt;=70),"√","fout")))</f>
        <v/>
      </c>
      <c r="T166" s="60"/>
      <c r="U166" s="64"/>
      <c r="V166" s="64"/>
      <c r="W166" s="62"/>
      <c r="X166" s="91" t="str">
        <f t="shared" si="3"/>
        <v>Bronaanpak:
Collectieve maatregelen:
Individuele maatregelen:
PBM's:</v>
      </c>
      <c r="Y166" s="58"/>
      <c r="Z166" s="65"/>
      <c r="AA166" s="60"/>
      <c r="AB166" s="88" t="str">
        <f>IF(Tabel_RIE[[#This Row],[E2]]&gt;0,VLOOKUP(Tabel_RIE[[#This Row],[E2]],Tabel_FK_E[],2,FALSE),"")</f>
        <v/>
      </c>
      <c r="AC166" s="60"/>
      <c r="AD166" s="88" t="str">
        <f>IF(Tabel_RIE[[#This Row],[B2]]&gt;0,VLOOKUP(Tabel_RIE[[#This Row],[B2]],Tabel_FK_B[],2,FALSE),"")</f>
        <v/>
      </c>
      <c r="AE166" s="60"/>
      <c r="AF166" s="88" t="str">
        <f>IF(Tabel_RIE[[#This Row],[W2]]&gt;0,VLOOKUP(Tabel_RIE[[#This Row],[W2]],Tabel_FK_W[],2,FALSE),"")</f>
        <v/>
      </c>
      <c r="AG16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6" s="88"/>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c r="B167" s="107">
        <v>160</v>
      </c>
      <c r="C167" s="58"/>
      <c r="D167" s="58"/>
      <c r="E167" s="58"/>
      <c r="F167" s="58"/>
      <c r="G167" s="58"/>
      <c r="H167" s="58"/>
      <c r="I167" s="58"/>
      <c r="J167" s="58"/>
      <c r="K167" s="59"/>
      <c r="L167" s="86" t="str">
        <f>IF(Tabel_RIE[[#This Row],[E1]]&gt;0,VLOOKUP(Tabel_RIE[[#This Row],[E1]],Tabel_FK_E[],2,FALSE),"")</f>
        <v/>
      </c>
      <c r="M167" s="59"/>
      <c r="N167" s="88" t="str">
        <f>IF(Tabel_RIE[[#This Row],[B1]]&gt;0,VLOOKUP(Tabel_RIE[[#This Row],[B1]],Tabel_FK_B[],2,FALSE),"")</f>
        <v/>
      </c>
      <c r="O167" s="59"/>
      <c r="P167" s="88" t="str">
        <f>IF(Tabel_RIE[[#This Row],[W1]]&gt;0,VLOOKUP(Tabel_RIE[[#This Row],[W1]],Tabel_FK_W[],2,FALSE),"")</f>
        <v/>
      </c>
      <c r="Q1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8" t="str">
        <f>IF(OR(Tabel_RIE[[#This Row],[E12]]="",Tabel_RIE[[#This Row],[B12]]="",Tabel_RIE[[#This Row],[W12]]=""),"",Tabel_RIE[[#This Row],[E12]]*Tabel_RIE[[#This Row],[B12]]*Tabel_RIE[[#This Row],[W12]])</f>
        <v/>
      </c>
      <c r="S167" s="70" t="str">
        <f>IF(AND(Tabel_RIE[[#This Row],[E12]]="",Tabel_RIE[[#This Row],[R12]]=""),"",IF(AND(OR(Tabel_RIE[[#This Row],[E12]]="",Tabel_RIE[[#This Row],[E12]]&lt;15),OR(Tabel_RIE[[#This Row],[R12]]="",Tabel_RIE[[#This Row],[R12]]&lt;70)),"n.v.t.",IF(OR(Tabel_RIE[[#This Row],[E12]]&gt;=15,Tabel_RIE[[#This Row],[R12]]&gt;=70),"√","fout")))</f>
        <v/>
      </c>
      <c r="T167" s="60"/>
      <c r="U167" s="64"/>
      <c r="V167" s="64"/>
      <c r="W167" s="62"/>
      <c r="X167" s="91" t="str">
        <f t="shared" si="3"/>
        <v>Bronaanpak:
Collectieve maatregelen:
Individuele maatregelen:
PBM's:</v>
      </c>
      <c r="Y167" s="58"/>
      <c r="Z167" s="65"/>
      <c r="AA167" s="60"/>
      <c r="AB167" s="88" t="str">
        <f>IF(Tabel_RIE[[#This Row],[E2]]&gt;0,VLOOKUP(Tabel_RIE[[#This Row],[E2]],Tabel_FK_E[],2,FALSE),"")</f>
        <v/>
      </c>
      <c r="AC167" s="60"/>
      <c r="AD167" s="88" t="str">
        <f>IF(Tabel_RIE[[#This Row],[B2]]&gt;0,VLOOKUP(Tabel_RIE[[#This Row],[B2]],Tabel_FK_B[],2,FALSE),"")</f>
        <v/>
      </c>
      <c r="AE167" s="60"/>
      <c r="AF167" s="88" t="str">
        <f>IF(Tabel_RIE[[#This Row],[W2]]&gt;0,VLOOKUP(Tabel_RIE[[#This Row],[W2]],Tabel_FK_W[],2,FALSE),"")</f>
        <v/>
      </c>
      <c r="AG16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7" s="88"/>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c r="B168" s="107">
        <v>161</v>
      </c>
      <c r="C168" s="58"/>
      <c r="D168" s="58"/>
      <c r="E168" s="58"/>
      <c r="F168" s="58"/>
      <c r="G168" s="58"/>
      <c r="H168" s="58"/>
      <c r="I168" s="58"/>
      <c r="J168" s="58"/>
      <c r="K168" s="59"/>
      <c r="L168" s="86" t="str">
        <f>IF(Tabel_RIE[[#This Row],[E1]]&gt;0,VLOOKUP(Tabel_RIE[[#This Row],[E1]],Tabel_FK_E[],2,FALSE),"")</f>
        <v/>
      </c>
      <c r="M168" s="59"/>
      <c r="N168" s="88" t="str">
        <f>IF(Tabel_RIE[[#This Row],[B1]]&gt;0,VLOOKUP(Tabel_RIE[[#This Row],[B1]],Tabel_FK_B[],2,FALSE),"")</f>
        <v/>
      </c>
      <c r="O168" s="59"/>
      <c r="P168" s="88" t="str">
        <f>IF(Tabel_RIE[[#This Row],[W1]]&gt;0,VLOOKUP(Tabel_RIE[[#This Row],[W1]],Tabel_FK_W[],2,FALSE),"")</f>
        <v/>
      </c>
      <c r="Q1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8" t="str">
        <f>IF(OR(Tabel_RIE[[#This Row],[E12]]="",Tabel_RIE[[#This Row],[B12]]="",Tabel_RIE[[#This Row],[W12]]=""),"",Tabel_RIE[[#This Row],[E12]]*Tabel_RIE[[#This Row],[B12]]*Tabel_RIE[[#This Row],[W12]])</f>
        <v/>
      </c>
      <c r="S168" s="70" t="str">
        <f>IF(AND(Tabel_RIE[[#This Row],[E12]]="",Tabel_RIE[[#This Row],[R12]]=""),"",IF(AND(OR(Tabel_RIE[[#This Row],[E12]]="",Tabel_RIE[[#This Row],[E12]]&lt;15),OR(Tabel_RIE[[#This Row],[R12]]="",Tabel_RIE[[#This Row],[R12]]&lt;70)),"n.v.t.",IF(OR(Tabel_RIE[[#This Row],[E12]]&gt;=15,Tabel_RIE[[#This Row],[R12]]&gt;=70),"√","fout")))</f>
        <v/>
      </c>
      <c r="T168" s="60"/>
      <c r="U168" s="64"/>
      <c r="V168" s="64"/>
      <c r="W168" s="62"/>
      <c r="X168" s="91" t="str">
        <f t="shared" si="3"/>
        <v>Bronaanpak:
Collectieve maatregelen:
Individuele maatregelen:
PBM's:</v>
      </c>
      <c r="Y168" s="58"/>
      <c r="Z168" s="65"/>
      <c r="AA168" s="60"/>
      <c r="AB168" s="88" t="str">
        <f>IF(Tabel_RIE[[#This Row],[E2]]&gt;0,VLOOKUP(Tabel_RIE[[#This Row],[E2]],Tabel_FK_E[],2,FALSE),"")</f>
        <v/>
      </c>
      <c r="AC168" s="60"/>
      <c r="AD168" s="88" t="str">
        <f>IF(Tabel_RIE[[#This Row],[B2]]&gt;0,VLOOKUP(Tabel_RIE[[#This Row],[B2]],Tabel_FK_B[],2,FALSE),"")</f>
        <v/>
      </c>
      <c r="AE168" s="60"/>
      <c r="AF168" s="88" t="str">
        <f>IF(Tabel_RIE[[#This Row],[W2]]&gt;0,VLOOKUP(Tabel_RIE[[#This Row],[W2]],Tabel_FK_W[],2,FALSE),"")</f>
        <v/>
      </c>
      <c r="AG16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8" s="88"/>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c r="B169" s="107">
        <v>162</v>
      </c>
      <c r="C169" s="58"/>
      <c r="D169" s="58"/>
      <c r="E169" s="58"/>
      <c r="F169" s="58"/>
      <c r="G169" s="58"/>
      <c r="H169" s="58"/>
      <c r="I169" s="58"/>
      <c r="J169" s="58"/>
      <c r="K169" s="59"/>
      <c r="L169" s="86" t="str">
        <f>IF(Tabel_RIE[[#This Row],[E1]]&gt;0,VLOOKUP(Tabel_RIE[[#This Row],[E1]],Tabel_FK_E[],2,FALSE),"")</f>
        <v/>
      </c>
      <c r="M169" s="59"/>
      <c r="N169" s="88" t="str">
        <f>IF(Tabel_RIE[[#This Row],[B1]]&gt;0,VLOOKUP(Tabel_RIE[[#This Row],[B1]],Tabel_FK_B[],2,FALSE),"")</f>
        <v/>
      </c>
      <c r="O169" s="59"/>
      <c r="P169" s="88" t="str">
        <f>IF(Tabel_RIE[[#This Row],[W1]]&gt;0,VLOOKUP(Tabel_RIE[[#This Row],[W1]],Tabel_FK_W[],2,FALSE),"")</f>
        <v/>
      </c>
      <c r="Q1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8" t="str">
        <f>IF(OR(Tabel_RIE[[#This Row],[E12]]="",Tabel_RIE[[#This Row],[B12]]="",Tabel_RIE[[#This Row],[W12]]=""),"",Tabel_RIE[[#This Row],[E12]]*Tabel_RIE[[#This Row],[B12]]*Tabel_RIE[[#This Row],[W12]])</f>
        <v/>
      </c>
      <c r="S169" s="70" t="str">
        <f>IF(AND(Tabel_RIE[[#This Row],[E12]]="",Tabel_RIE[[#This Row],[R12]]=""),"",IF(AND(OR(Tabel_RIE[[#This Row],[E12]]="",Tabel_RIE[[#This Row],[E12]]&lt;15),OR(Tabel_RIE[[#This Row],[R12]]="",Tabel_RIE[[#This Row],[R12]]&lt;70)),"n.v.t.",IF(OR(Tabel_RIE[[#This Row],[E12]]&gt;=15,Tabel_RIE[[#This Row],[R12]]&gt;=70),"√","fout")))</f>
        <v/>
      </c>
      <c r="T169" s="60"/>
      <c r="U169" s="64"/>
      <c r="V169" s="64"/>
      <c r="W169" s="62"/>
      <c r="X169" s="91" t="str">
        <f t="shared" si="3"/>
        <v>Bronaanpak:
Collectieve maatregelen:
Individuele maatregelen:
PBM's:</v>
      </c>
      <c r="Y169" s="58"/>
      <c r="Z169" s="65"/>
      <c r="AA169" s="60"/>
      <c r="AB169" s="88" t="str">
        <f>IF(Tabel_RIE[[#This Row],[E2]]&gt;0,VLOOKUP(Tabel_RIE[[#This Row],[E2]],Tabel_FK_E[],2,FALSE),"")</f>
        <v/>
      </c>
      <c r="AC169" s="60"/>
      <c r="AD169" s="88" t="str">
        <f>IF(Tabel_RIE[[#This Row],[B2]]&gt;0,VLOOKUP(Tabel_RIE[[#This Row],[B2]],Tabel_FK_B[],2,FALSE),"")</f>
        <v/>
      </c>
      <c r="AE169" s="60"/>
      <c r="AF169" s="88" t="str">
        <f>IF(Tabel_RIE[[#This Row],[W2]]&gt;0,VLOOKUP(Tabel_RIE[[#This Row],[W2]],Tabel_FK_W[],2,FALSE),"")</f>
        <v/>
      </c>
      <c r="AG16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9" s="88"/>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c r="B170" s="107">
        <v>163</v>
      </c>
      <c r="C170" s="58"/>
      <c r="D170" s="58"/>
      <c r="E170" s="58"/>
      <c r="F170" s="58"/>
      <c r="G170" s="58"/>
      <c r="H170" s="58"/>
      <c r="I170" s="58"/>
      <c r="J170" s="58"/>
      <c r="K170" s="59"/>
      <c r="L170" s="86" t="str">
        <f>IF(Tabel_RIE[[#This Row],[E1]]&gt;0,VLOOKUP(Tabel_RIE[[#This Row],[E1]],Tabel_FK_E[],2,FALSE),"")</f>
        <v/>
      </c>
      <c r="M170" s="59"/>
      <c r="N170" s="88" t="str">
        <f>IF(Tabel_RIE[[#This Row],[B1]]&gt;0,VLOOKUP(Tabel_RIE[[#This Row],[B1]],Tabel_FK_B[],2,FALSE),"")</f>
        <v/>
      </c>
      <c r="O170" s="59"/>
      <c r="P170" s="88" t="str">
        <f>IF(Tabel_RIE[[#This Row],[W1]]&gt;0,VLOOKUP(Tabel_RIE[[#This Row],[W1]],Tabel_FK_W[],2,FALSE),"")</f>
        <v/>
      </c>
      <c r="Q1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8" t="str">
        <f>IF(OR(Tabel_RIE[[#This Row],[E12]]="",Tabel_RIE[[#This Row],[B12]]="",Tabel_RIE[[#This Row],[W12]]=""),"",Tabel_RIE[[#This Row],[E12]]*Tabel_RIE[[#This Row],[B12]]*Tabel_RIE[[#This Row],[W12]])</f>
        <v/>
      </c>
      <c r="S170" s="70" t="str">
        <f>IF(AND(Tabel_RIE[[#This Row],[E12]]="",Tabel_RIE[[#This Row],[R12]]=""),"",IF(AND(OR(Tabel_RIE[[#This Row],[E12]]="",Tabel_RIE[[#This Row],[E12]]&lt;15),OR(Tabel_RIE[[#This Row],[R12]]="",Tabel_RIE[[#This Row],[R12]]&lt;70)),"n.v.t.",IF(OR(Tabel_RIE[[#This Row],[E12]]&gt;=15,Tabel_RIE[[#This Row],[R12]]&gt;=70),"√","fout")))</f>
        <v/>
      </c>
      <c r="T170" s="60"/>
      <c r="U170" s="64"/>
      <c r="V170" s="64"/>
      <c r="W170" s="62"/>
      <c r="X170" s="91" t="str">
        <f t="shared" si="3"/>
        <v>Bronaanpak:
Collectieve maatregelen:
Individuele maatregelen:
PBM's:</v>
      </c>
      <c r="Y170" s="58"/>
      <c r="Z170" s="65"/>
      <c r="AA170" s="60"/>
      <c r="AB170" s="88" t="str">
        <f>IF(Tabel_RIE[[#This Row],[E2]]&gt;0,VLOOKUP(Tabel_RIE[[#This Row],[E2]],Tabel_FK_E[],2,FALSE),"")</f>
        <v/>
      </c>
      <c r="AC170" s="60"/>
      <c r="AD170" s="88" t="str">
        <f>IF(Tabel_RIE[[#This Row],[B2]]&gt;0,VLOOKUP(Tabel_RIE[[#This Row],[B2]],Tabel_FK_B[],2,FALSE),"")</f>
        <v/>
      </c>
      <c r="AE170" s="60"/>
      <c r="AF170" s="88" t="str">
        <f>IF(Tabel_RIE[[#This Row],[W2]]&gt;0,VLOOKUP(Tabel_RIE[[#This Row],[W2]],Tabel_FK_W[],2,FALSE),"")</f>
        <v/>
      </c>
      <c r="AG17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0" s="88"/>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c r="B171" s="107">
        <v>164</v>
      </c>
      <c r="C171" s="58"/>
      <c r="D171" s="58"/>
      <c r="E171" s="58"/>
      <c r="F171" s="58"/>
      <c r="G171" s="58"/>
      <c r="H171" s="58"/>
      <c r="I171" s="58"/>
      <c r="J171" s="58"/>
      <c r="K171" s="59"/>
      <c r="L171" s="86" t="str">
        <f>IF(Tabel_RIE[[#This Row],[E1]]&gt;0,VLOOKUP(Tabel_RIE[[#This Row],[E1]],Tabel_FK_E[],2,FALSE),"")</f>
        <v/>
      </c>
      <c r="M171" s="59"/>
      <c r="N171" s="88" t="str">
        <f>IF(Tabel_RIE[[#This Row],[B1]]&gt;0,VLOOKUP(Tabel_RIE[[#This Row],[B1]],Tabel_FK_B[],2,FALSE),"")</f>
        <v/>
      </c>
      <c r="O171" s="59"/>
      <c r="P171" s="88" t="str">
        <f>IF(Tabel_RIE[[#This Row],[W1]]&gt;0,VLOOKUP(Tabel_RIE[[#This Row],[W1]],Tabel_FK_W[],2,FALSE),"")</f>
        <v/>
      </c>
      <c r="Q1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8" t="str">
        <f>IF(OR(Tabel_RIE[[#This Row],[E12]]="",Tabel_RIE[[#This Row],[B12]]="",Tabel_RIE[[#This Row],[W12]]=""),"",Tabel_RIE[[#This Row],[E12]]*Tabel_RIE[[#This Row],[B12]]*Tabel_RIE[[#This Row],[W12]])</f>
        <v/>
      </c>
      <c r="S171" s="70" t="str">
        <f>IF(AND(Tabel_RIE[[#This Row],[E12]]="",Tabel_RIE[[#This Row],[R12]]=""),"",IF(AND(OR(Tabel_RIE[[#This Row],[E12]]="",Tabel_RIE[[#This Row],[E12]]&lt;15),OR(Tabel_RIE[[#This Row],[R12]]="",Tabel_RIE[[#This Row],[R12]]&lt;70)),"n.v.t.",IF(OR(Tabel_RIE[[#This Row],[E12]]&gt;=15,Tabel_RIE[[#This Row],[R12]]&gt;=70),"√","fout")))</f>
        <v/>
      </c>
      <c r="T171" s="60"/>
      <c r="U171" s="64"/>
      <c r="V171" s="64"/>
      <c r="W171" s="62"/>
      <c r="X171" s="91" t="str">
        <f t="shared" si="3"/>
        <v>Bronaanpak:
Collectieve maatregelen:
Individuele maatregelen:
PBM's:</v>
      </c>
      <c r="Y171" s="58"/>
      <c r="Z171" s="65"/>
      <c r="AA171" s="60"/>
      <c r="AB171" s="88" t="str">
        <f>IF(Tabel_RIE[[#This Row],[E2]]&gt;0,VLOOKUP(Tabel_RIE[[#This Row],[E2]],Tabel_FK_E[],2,FALSE),"")</f>
        <v/>
      </c>
      <c r="AC171" s="60"/>
      <c r="AD171" s="88" t="str">
        <f>IF(Tabel_RIE[[#This Row],[B2]]&gt;0,VLOOKUP(Tabel_RIE[[#This Row],[B2]],Tabel_FK_B[],2,FALSE),"")</f>
        <v/>
      </c>
      <c r="AE171" s="60"/>
      <c r="AF171" s="88" t="str">
        <f>IF(Tabel_RIE[[#This Row],[W2]]&gt;0,VLOOKUP(Tabel_RIE[[#This Row],[W2]],Tabel_FK_W[],2,FALSE),"")</f>
        <v/>
      </c>
      <c r="AG17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1" s="88"/>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c r="B172" s="107">
        <v>165</v>
      </c>
      <c r="C172" s="58"/>
      <c r="D172" s="58"/>
      <c r="E172" s="58"/>
      <c r="F172" s="58"/>
      <c r="G172" s="58"/>
      <c r="H172" s="58"/>
      <c r="I172" s="58"/>
      <c r="J172" s="58"/>
      <c r="K172" s="59"/>
      <c r="L172" s="86" t="str">
        <f>IF(Tabel_RIE[[#This Row],[E1]]&gt;0,VLOOKUP(Tabel_RIE[[#This Row],[E1]],Tabel_FK_E[],2,FALSE),"")</f>
        <v/>
      </c>
      <c r="M172" s="59"/>
      <c r="N172" s="88" t="str">
        <f>IF(Tabel_RIE[[#This Row],[B1]]&gt;0,VLOOKUP(Tabel_RIE[[#This Row],[B1]],Tabel_FK_B[],2,FALSE),"")</f>
        <v/>
      </c>
      <c r="O172" s="59"/>
      <c r="P172" s="88" t="str">
        <f>IF(Tabel_RIE[[#This Row],[W1]]&gt;0,VLOOKUP(Tabel_RIE[[#This Row],[W1]],Tabel_FK_W[],2,FALSE),"")</f>
        <v/>
      </c>
      <c r="Q1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8" t="str">
        <f>IF(OR(Tabel_RIE[[#This Row],[E12]]="",Tabel_RIE[[#This Row],[B12]]="",Tabel_RIE[[#This Row],[W12]]=""),"",Tabel_RIE[[#This Row],[E12]]*Tabel_RIE[[#This Row],[B12]]*Tabel_RIE[[#This Row],[W12]])</f>
        <v/>
      </c>
      <c r="S172" s="70" t="str">
        <f>IF(AND(Tabel_RIE[[#This Row],[E12]]="",Tabel_RIE[[#This Row],[R12]]=""),"",IF(AND(OR(Tabel_RIE[[#This Row],[E12]]="",Tabel_RIE[[#This Row],[E12]]&lt;15),OR(Tabel_RIE[[#This Row],[R12]]="",Tabel_RIE[[#This Row],[R12]]&lt;70)),"n.v.t.",IF(OR(Tabel_RIE[[#This Row],[E12]]&gt;=15,Tabel_RIE[[#This Row],[R12]]&gt;=70),"√","fout")))</f>
        <v/>
      </c>
      <c r="T172" s="60"/>
      <c r="U172" s="64"/>
      <c r="V172" s="64"/>
      <c r="W172" s="62"/>
      <c r="X172" s="91" t="str">
        <f t="shared" si="3"/>
        <v>Bronaanpak:
Collectieve maatregelen:
Individuele maatregelen:
PBM's:</v>
      </c>
      <c r="Y172" s="58"/>
      <c r="Z172" s="65"/>
      <c r="AA172" s="60"/>
      <c r="AB172" s="88" t="str">
        <f>IF(Tabel_RIE[[#This Row],[E2]]&gt;0,VLOOKUP(Tabel_RIE[[#This Row],[E2]],Tabel_FK_E[],2,FALSE),"")</f>
        <v/>
      </c>
      <c r="AC172" s="60"/>
      <c r="AD172" s="88" t="str">
        <f>IF(Tabel_RIE[[#This Row],[B2]]&gt;0,VLOOKUP(Tabel_RIE[[#This Row],[B2]],Tabel_FK_B[],2,FALSE),"")</f>
        <v/>
      </c>
      <c r="AE172" s="60"/>
      <c r="AF172" s="88" t="str">
        <f>IF(Tabel_RIE[[#This Row],[W2]]&gt;0,VLOOKUP(Tabel_RIE[[#This Row],[W2]],Tabel_FK_W[],2,FALSE),"")</f>
        <v/>
      </c>
      <c r="AG17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2" s="88"/>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c r="B173" s="107">
        <v>166</v>
      </c>
      <c r="C173" s="58"/>
      <c r="D173" s="58"/>
      <c r="E173" s="58"/>
      <c r="F173" s="58"/>
      <c r="G173" s="58"/>
      <c r="H173" s="58"/>
      <c r="I173" s="58"/>
      <c r="J173" s="58"/>
      <c r="K173" s="59"/>
      <c r="L173" s="86" t="str">
        <f>IF(Tabel_RIE[[#This Row],[E1]]&gt;0,VLOOKUP(Tabel_RIE[[#This Row],[E1]],Tabel_FK_E[],2,FALSE),"")</f>
        <v/>
      </c>
      <c r="M173" s="59"/>
      <c r="N173" s="88" t="str">
        <f>IF(Tabel_RIE[[#This Row],[B1]]&gt;0,VLOOKUP(Tabel_RIE[[#This Row],[B1]],Tabel_FK_B[],2,FALSE),"")</f>
        <v/>
      </c>
      <c r="O173" s="59"/>
      <c r="P173" s="88" t="str">
        <f>IF(Tabel_RIE[[#This Row],[W1]]&gt;0,VLOOKUP(Tabel_RIE[[#This Row],[W1]],Tabel_FK_W[],2,FALSE),"")</f>
        <v/>
      </c>
      <c r="Q1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8" t="str">
        <f>IF(OR(Tabel_RIE[[#This Row],[E12]]="",Tabel_RIE[[#This Row],[B12]]="",Tabel_RIE[[#This Row],[W12]]=""),"",Tabel_RIE[[#This Row],[E12]]*Tabel_RIE[[#This Row],[B12]]*Tabel_RIE[[#This Row],[W12]])</f>
        <v/>
      </c>
      <c r="S173" s="70" t="str">
        <f>IF(AND(Tabel_RIE[[#This Row],[E12]]="",Tabel_RIE[[#This Row],[R12]]=""),"",IF(AND(OR(Tabel_RIE[[#This Row],[E12]]="",Tabel_RIE[[#This Row],[E12]]&lt;15),OR(Tabel_RIE[[#This Row],[R12]]="",Tabel_RIE[[#This Row],[R12]]&lt;70)),"n.v.t.",IF(OR(Tabel_RIE[[#This Row],[E12]]&gt;=15,Tabel_RIE[[#This Row],[R12]]&gt;=70),"√","fout")))</f>
        <v/>
      </c>
      <c r="T173" s="60"/>
      <c r="U173" s="64"/>
      <c r="V173" s="64"/>
      <c r="W173" s="62"/>
      <c r="X173" s="91" t="str">
        <f t="shared" si="3"/>
        <v>Bronaanpak:
Collectieve maatregelen:
Individuele maatregelen:
PBM's:</v>
      </c>
      <c r="Y173" s="58"/>
      <c r="Z173" s="65"/>
      <c r="AA173" s="60"/>
      <c r="AB173" s="88" t="str">
        <f>IF(Tabel_RIE[[#This Row],[E2]]&gt;0,VLOOKUP(Tabel_RIE[[#This Row],[E2]],Tabel_FK_E[],2,FALSE),"")</f>
        <v/>
      </c>
      <c r="AC173" s="60"/>
      <c r="AD173" s="88" t="str">
        <f>IF(Tabel_RIE[[#This Row],[B2]]&gt;0,VLOOKUP(Tabel_RIE[[#This Row],[B2]],Tabel_FK_B[],2,FALSE),"")</f>
        <v/>
      </c>
      <c r="AE173" s="60"/>
      <c r="AF173" s="88" t="str">
        <f>IF(Tabel_RIE[[#This Row],[W2]]&gt;0,VLOOKUP(Tabel_RIE[[#This Row],[W2]],Tabel_FK_W[],2,FALSE),"")</f>
        <v/>
      </c>
      <c r="AG17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3" s="88"/>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c r="B174" s="107">
        <v>167</v>
      </c>
      <c r="C174" s="58"/>
      <c r="D174" s="58"/>
      <c r="E174" s="58"/>
      <c r="F174" s="58"/>
      <c r="G174" s="58"/>
      <c r="H174" s="58"/>
      <c r="I174" s="58"/>
      <c r="J174" s="58"/>
      <c r="K174" s="59"/>
      <c r="L174" s="86" t="str">
        <f>IF(Tabel_RIE[[#This Row],[E1]]&gt;0,VLOOKUP(Tabel_RIE[[#This Row],[E1]],Tabel_FK_E[],2,FALSE),"")</f>
        <v/>
      </c>
      <c r="M174" s="59"/>
      <c r="N174" s="88" t="str">
        <f>IF(Tabel_RIE[[#This Row],[B1]]&gt;0,VLOOKUP(Tabel_RIE[[#This Row],[B1]],Tabel_FK_B[],2,FALSE),"")</f>
        <v/>
      </c>
      <c r="O174" s="59"/>
      <c r="P174" s="88" t="str">
        <f>IF(Tabel_RIE[[#This Row],[W1]]&gt;0,VLOOKUP(Tabel_RIE[[#This Row],[W1]],Tabel_FK_W[],2,FALSE),"")</f>
        <v/>
      </c>
      <c r="Q1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8" t="str">
        <f>IF(OR(Tabel_RIE[[#This Row],[E12]]="",Tabel_RIE[[#This Row],[B12]]="",Tabel_RIE[[#This Row],[W12]]=""),"",Tabel_RIE[[#This Row],[E12]]*Tabel_RIE[[#This Row],[B12]]*Tabel_RIE[[#This Row],[W12]])</f>
        <v/>
      </c>
      <c r="S174" s="70" t="str">
        <f>IF(AND(Tabel_RIE[[#This Row],[E12]]="",Tabel_RIE[[#This Row],[R12]]=""),"",IF(AND(OR(Tabel_RIE[[#This Row],[E12]]="",Tabel_RIE[[#This Row],[E12]]&lt;15),OR(Tabel_RIE[[#This Row],[R12]]="",Tabel_RIE[[#This Row],[R12]]&lt;70)),"n.v.t.",IF(OR(Tabel_RIE[[#This Row],[E12]]&gt;=15,Tabel_RIE[[#This Row],[R12]]&gt;=70),"√","fout")))</f>
        <v/>
      </c>
      <c r="T174" s="60"/>
      <c r="U174" s="64"/>
      <c r="V174" s="64"/>
      <c r="W174" s="62"/>
      <c r="X174" s="91" t="str">
        <f t="shared" si="3"/>
        <v>Bronaanpak:
Collectieve maatregelen:
Individuele maatregelen:
PBM's:</v>
      </c>
      <c r="Y174" s="58"/>
      <c r="Z174" s="65"/>
      <c r="AA174" s="60"/>
      <c r="AB174" s="88" t="str">
        <f>IF(Tabel_RIE[[#This Row],[E2]]&gt;0,VLOOKUP(Tabel_RIE[[#This Row],[E2]],Tabel_FK_E[],2,FALSE),"")</f>
        <v/>
      </c>
      <c r="AC174" s="60"/>
      <c r="AD174" s="88" t="str">
        <f>IF(Tabel_RIE[[#This Row],[B2]]&gt;0,VLOOKUP(Tabel_RIE[[#This Row],[B2]],Tabel_FK_B[],2,FALSE),"")</f>
        <v/>
      </c>
      <c r="AE174" s="60"/>
      <c r="AF174" s="88" t="str">
        <f>IF(Tabel_RIE[[#This Row],[W2]]&gt;0,VLOOKUP(Tabel_RIE[[#This Row],[W2]],Tabel_FK_W[],2,FALSE),"")</f>
        <v/>
      </c>
      <c r="AG17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4" s="88"/>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c r="B175" s="107">
        <v>168</v>
      </c>
      <c r="C175" s="58"/>
      <c r="D175" s="58"/>
      <c r="E175" s="58"/>
      <c r="F175" s="58"/>
      <c r="G175" s="58"/>
      <c r="H175" s="58"/>
      <c r="I175" s="58"/>
      <c r="J175" s="58"/>
      <c r="K175" s="59"/>
      <c r="L175" s="86" t="str">
        <f>IF(Tabel_RIE[[#This Row],[E1]]&gt;0,VLOOKUP(Tabel_RIE[[#This Row],[E1]],Tabel_FK_E[],2,FALSE),"")</f>
        <v/>
      </c>
      <c r="M175" s="59"/>
      <c r="N175" s="88" t="str">
        <f>IF(Tabel_RIE[[#This Row],[B1]]&gt;0,VLOOKUP(Tabel_RIE[[#This Row],[B1]],Tabel_FK_B[],2,FALSE),"")</f>
        <v/>
      </c>
      <c r="O175" s="59"/>
      <c r="P175" s="88" t="str">
        <f>IF(Tabel_RIE[[#This Row],[W1]]&gt;0,VLOOKUP(Tabel_RIE[[#This Row],[W1]],Tabel_FK_W[],2,FALSE),"")</f>
        <v/>
      </c>
      <c r="Q1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8" t="str">
        <f>IF(OR(Tabel_RIE[[#This Row],[E12]]="",Tabel_RIE[[#This Row],[B12]]="",Tabel_RIE[[#This Row],[W12]]=""),"",Tabel_RIE[[#This Row],[E12]]*Tabel_RIE[[#This Row],[B12]]*Tabel_RIE[[#This Row],[W12]])</f>
        <v/>
      </c>
      <c r="S175" s="70" t="str">
        <f>IF(AND(Tabel_RIE[[#This Row],[E12]]="",Tabel_RIE[[#This Row],[R12]]=""),"",IF(AND(OR(Tabel_RIE[[#This Row],[E12]]="",Tabel_RIE[[#This Row],[E12]]&lt;15),OR(Tabel_RIE[[#This Row],[R12]]="",Tabel_RIE[[#This Row],[R12]]&lt;70)),"n.v.t.",IF(OR(Tabel_RIE[[#This Row],[E12]]&gt;=15,Tabel_RIE[[#This Row],[R12]]&gt;=70),"√","fout")))</f>
        <v/>
      </c>
      <c r="T175" s="60"/>
      <c r="U175" s="64"/>
      <c r="V175" s="64"/>
      <c r="W175" s="62"/>
      <c r="X175" s="91" t="str">
        <f t="shared" si="3"/>
        <v>Bronaanpak:
Collectieve maatregelen:
Individuele maatregelen:
PBM's:</v>
      </c>
      <c r="Y175" s="58"/>
      <c r="Z175" s="65"/>
      <c r="AA175" s="60"/>
      <c r="AB175" s="88" t="str">
        <f>IF(Tabel_RIE[[#This Row],[E2]]&gt;0,VLOOKUP(Tabel_RIE[[#This Row],[E2]],Tabel_FK_E[],2,FALSE),"")</f>
        <v/>
      </c>
      <c r="AC175" s="60"/>
      <c r="AD175" s="88" t="str">
        <f>IF(Tabel_RIE[[#This Row],[B2]]&gt;0,VLOOKUP(Tabel_RIE[[#This Row],[B2]],Tabel_FK_B[],2,FALSE),"")</f>
        <v/>
      </c>
      <c r="AE175" s="60"/>
      <c r="AF175" s="88" t="str">
        <f>IF(Tabel_RIE[[#This Row],[W2]]&gt;0,VLOOKUP(Tabel_RIE[[#This Row],[W2]],Tabel_FK_W[],2,FALSE),"")</f>
        <v/>
      </c>
      <c r="AG17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5" s="88"/>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c r="B176" s="107">
        <v>169</v>
      </c>
      <c r="C176" s="58"/>
      <c r="D176" s="58"/>
      <c r="E176" s="58"/>
      <c r="F176" s="58"/>
      <c r="G176" s="58"/>
      <c r="H176" s="58"/>
      <c r="I176" s="58"/>
      <c r="J176" s="58"/>
      <c r="K176" s="59"/>
      <c r="L176" s="86" t="str">
        <f>IF(Tabel_RIE[[#This Row],[E1]]&gt;0,VLOOKUP(Tabel_RIE[[#This Row],[E1]],Tabel_FK_E[],2,FALSE),"")</f>
        <v/>
      </c>
      <c r="M176" s="59"/>
      <c r="N176" s="88" t="str">
        <f>IF(Tabel_RIE[[#This Row],[B1]]&gt;0,VLOOKUP(Tabel_RIE[[#This Row],[B1]],Tabel_FK_B[],2,FALSE),"")</f>
        <v/>
      </c>
      <c r="O176" s="59"/>
      <c r="P176" s="88" t="str">
        <f>IF(Tabel_RIE[[#This Row],[W1]]&gt;0,VLOOKUP(Tabel_RIE[[#This Row],[W1]],Tabel_FK_W[],2,FALSE),"")</f>
        <v/>
      </c>
      <c r="Q1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8" t="str">
        <f>IF(OR(Tabel_RIE[[#This Row],[E12]]="",Tabel_RIE[[#This Row],[B12]]="",Tabel_RIE[[#This Row],[W12]]=""),"",Tabel_RIE[[#This Row],[E12]]*Tabel_RIE[[#This Row],[B12]]*Tabel_RIE[[#This Row],[W12]])</f>
        <v/>
      </c>
      <c r="S176" s="70" t="str">
        <f>IF(AND(Tabel_RIE[[#This Row],[E12]]="",Tabel_RIE[[#This Row],[R12]]=""),"",IF(AND(OR(Tabel_RIE[[#This Row],[E12]]="",Tabel_RIE[[#This Row],[E12]]&lt;15),OR(Tabel_RIE[[#This Row],[R12]]="",Tabel_RIE[[#This Row],[R12]]&lt;70)),"n.v.t.",IF(OR(Tabel_RIE[[#This Row],[E12]]&gt;=15,Tabel_RIE[[#This Row],[R12]]&gt;=70),"√","fout")))</f>
        <v/>
      </c>
      <c r="T176" s="60"/>
      <c r="U176" s="64"/>
      <c r="V176" s="64"/>
      <c r="W176" s="62"/>
      <c r="X176" s="91" t="str">
        <f t="shared" si="3"/>
        <v>Bronaanpak:
Collectieve maatregelen:
Individuele maatregelen:
PBM's:</v>
      </c>
      <c r="Y176" s="58"/>
      <c r="Z176" s="65"/>
      <c r="AA176" s="60"/>
      <c r="AB176" s="88" t="str">
        <f>IF(Tabel_RIE[[#This Row],[E2]]&gt;0,VLOOKUP(Tabel_RIE[[#This Row],[E2]],Tabel_FK_E[],2,FALSE),"")</f>
        <v/>
      </c>
      <c r="AC176" s="60"/>
      <c r="AD176" s="88" t="str">
        <f>IF(Tabel_RIE[[#This Row],[B2]]&gt;0,VLOOKUP(Tabel_RIE[[#This Row],[B2]],Tabel_FK_B[],2,FALSE),"")</f>
        <v/>
      </c>
      <c r="AE176" s="60"/>
      <c r="AF176" s="88" t="str">
        <f>IF(Tabel_RIE[[#This Row],[W2]]&gt;0,VLOOKUP(Tabel_RIE[[#This Row],[W2]],Tabel_FK_W[],2,FALSE),"")</f>
        <v/>
      </c>
      <c r="AG17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6" s="88"/>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c r="B177" s="107">
        <v>170</v>
      </c>
      <c r="C177" s="58"/>
      <c r="D177" s="58"/>
      <c r="E177" s="58"/>
      <c r="F177" s="58"/>
      <c r="G177" s="58"/>
      <c r="H177" s="58"/>
      <c r="I177" s="58"/>
      <c r="J177" s="58"/>
      <c r="K177" s="59"/>
      <c r="L177" s="86" t="str">
        <f>IF(Tabel_RIE[[#This Row],[E1]]&gt;0,VLOOKUP(Tabel_RIE[[#This Row],[E1]],Tabel_FK_E[],2,FALSE),"")</f>
        <v/>
      </c>
      <c r="M177" s="59"/>
      <c r="N177" s="88" t="str">
        <f>IF(Tabel_RIE[[#This Row],[B1]]&gt;0,VLOOKUP(Tabel_RIE[[#This Row],[B1]],Tabel_FK_B[],2,FALSE),"")</f>
        <v/>
      </c>
      <c r="O177" s="59"/>
      <c r="P177" s="88" t="str">
        <f>IF(Tabel_RIE[[#This Row],[W1]]&gt;0,VLOOKUP(Tabel_RIE[[#This Row],[W1]],Tabel_FK_W[],2,FALSE),"")</f>
        <v/>
      </c>
      <c r="Q1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8" t="str">
        <f>IF(OR(Tabel_RIE[[#This Row],[E12]]="",Tabel_RIE[[#This Row],[B12]]="",Tabel_RIE[[#This Row],[W12]]=""),"",Tabel_RIE[[#This Row],[E12]]*Tabel_RIE[[#This Row],[B12]]*Tabel_RIE[[#This Row],[W12]])</f>
        <v/>
      </c>
      <c r="S177" s="70" t="str">
        <f>IF(AND(Tabel_RIE[[#This Row],[E12]]="",Tabel_RIE[[#This Row],[R12]]=""),"",IF(AND(OR(Tabel_RIE[[#This Row],[E12]]="",Tabel_RIE[[#This Row],[E12]]&lt;15),OR(Tabel_RIE[[#This Row],[R12]]="",Tabel_RIE[[#This Row],[R12]]&lt;70)),"n.v.t.",IF(OR(Tabel_RIE[[#This Row],[E12]]&gt;=15,Tabel_RIE[[#This Row],[R12]]&gt;=70),"√","fout")))</f>
        <v/>
      </c>
      <c r="T177" s="60"/>
      <c r="U177" s="64"/>
      <c r="V177" s="64"/>
      <c r="W177" s="62"/>
      <c r="X177" s="91" t="str">
        <f t="shared" si="3"/>
        <v>Bronaanpak:
Collectieve maatregelen:
Individuele maatregelen:
PBM's:</v>
      </c>
      <c r="Y177" s="58"/>
      <c r="Z177" s="65"/>
      <c r="AA177" s="60"/>
      <c r="AB177" s="88" t="str">
        <f>IF(Tabel_RIE[[#This Row],[E2]]&gt;0,VLOOKUP(Tabel_RIE[[#This Row],[E2]],Tabel_FK_E[],2,FALSE),"")</f>
        <v/>
      </c>
      <c r="AC177" s="60"/>
      <c r="AD177" s="88" t="str">
        <f>IF(Tabel_RIE[[#This Row],[B2]]&gt;0,VLOOKUP(Tabel_RIE[[#This Row],[B2]],Tabel_FK_B[],2,FALSE),"")</f>
        <v/>
      </c>
      <c r="AE177" s="60"/>
      <c r="AF177" s="88" t="str">
        <f>IF(Tabel_RIE[[#This Row],[W2]]&gt;0,VLOOKUP(Tabel_RIE[[#This Row],[W2]],Tabel_FK_W[],2,FALSE),"")</f>
        <v/>
      </c>
      <c r="AG17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7" s="88"/>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c r="B178" s="107">
        <v>171</v>
      </c>
      <c r="C178" s="58"/>
      <c r="D178" s="58"/>
      <c r="E178" s="58"/>
      <c r="F178" s="58"/>
      <c r="G178" s="58"/>
      <c r="H178" s="58"/>
      <c r="I178" s="58"/>
      <c r="J178" s="58"/>
      <c r="K178" s="59"/>
      <c r="L178" s="86" t="str">
        <f>IF(Tabel_RIE[[#This Row],[E1]]&gt;0,VLOOKUP(Tabel_RIE[[#This Row],[E1]],Tabel_FK_E[],2,FALSE),"")</f>
        <v/>
      </c>
      <c r="M178" s="59"/>
      <c r="N178" s="88" t="str">
        <f>IF(Tabel_RIE[[#This Row],[B1]]&gt;0,VLOOKUP(Tabel_RIE[[#This Row],[B1]],Tabel_FK_B[],2,FALSE),"")</f>
        <v/>
      </c>
      <c r="O178" s="59"/>
      <c r="P178" s="88" t="str">
        <f>IF(Tabel_RIE[[#This Row],[W1]]&gt;0,VLOOKUP(Tabel_RIE[[#This Row],[W1]],Tabel_FK_W[],2,FALSE),"")</f>
        <v/>
      </c>
      <c r="Q1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8" t="str">
        <f>IF(OR(Tabel_RIE[[#This Row],[E12]]="",Tabel_RIE[[#This Row],[B12]]="",Tabel_RIE[[#This Row],[W12]]=""),"",Tabel_RIE[[#This Row],[E12]]*Tabel_RIE[[#This Row],[B12]]*Tabel_RIE[[#This Row],[W12]])</f>
        <v/>
      </c>
      <c r="S178" s="70" t="str">
        <f>IF(AND(Tabel_RIE[[#This Row],[E12]]="",Tabel_RIE[[#This Row],[R12]]=""),"",IF(AND(OR(Tabel_RIE[[#This Row],[E12]]="",Tabel_RIE[[#This Row],[E12]]&lt;15),OR(Tabel_RIE[[#This Row],[R12]]="",Tabel_RIE[[#This Row],[R12]]&lt;70)),"n.v.t.",IF(OR(Tabel_RIE[[#This Row],[E12]]&gt;=15,Tabel_RIE[[#This Row],[R12]]&gt;=70),"√","fout")))</f>
        <v/>
      </c>
      <c r="T178" s="60"/>
      <c r="U178" s="64"/>
      <c r="V178" s="64"/>
      <c r="W178" s="62"/>
      <c r="X178" s="91" t="str">
        <f t="shared" si="3"/>
        <v>Bronaanpak:
Collectieve maatregelen:
Individuele maatregelen:
PBM's:</v>
      </c>
      <c r="Y178" s="58"/>
      <c r="Z178" s="65"/>
      <c r="AA178" s="60"/>
      <c r="AB178" s="88" t="str">
        <f>IF(Tabel_RIE[[#This Row],[E2]]&gt;0,VLOOKUP(Tabel_RIE[[#This Row],[E2]],Tabel_FK_E[],2,FALSE),"")</f>
        <v/>
      </c>
      <c r="AC178" s="60"/>
      <c r="AD178" s="88" t="str">
        <f>IF(Tabel_RIE[[#This Row],[B2]]&gt;0,VLOOKUP(Tabel_RIE[[#This Row],[B2]],Tabel_FK_B[],2,FALSE),"")</f>
        <v/>
      </c>
      <c r="AE178" s="60"/>
      <c r="AF178" s="88" t="str">
        <f>IF(Tabel_RIE[[#This Row],[W2]]&gt;0,VLOOKUP(Tabel_RIE[[#This Row],[W2]],Tabel_FK_W[],2,FALSE),"")</f>
        <v/>
      </c>
      <c r="AG17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8" s="88"/>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c r="B179" s="107">
        <v>172</v>
      </c>
      <c r="C179" s="58"/>
      <c r="D179" s="58"/>
      <c r="E179" s="58"/>
      <c r="F179" s="58"/>
      <c r="G179" s="58"/>
      <c r="H179" s="58"/>
      <c r="I179" s="58"/>
      <c r="J179" s="58"/>
      <c r="K179" s="59"/>
      <c r="L179" s="86" t="str">
        <f>IF(Tabel_RIE[[#This Row],[E1]]&gt;0,VLOOKUP(Tabel_RIE[[#This Row],[E1]],Tabel_FK_E[],2,FALSE),"")</f>
        <v/>
      </c>
      <c r="M179" s="59"/>
      <c r="N179" s="88" t="str">
        <f>IF(Tabel_RIE[[#This Row],[B1]]&gt;0,VLOOKUP(Tabel_RIE[[#This Row],[B1]],Tabel_FK_B[],2,FALSE),"")</f>
        <v/>
      </c>
      <c r="O179" s="59"/>
      <c r="P179" s="88" t="str">
        <f>IF(Tabel_RIE[[#This Row],[W1]]&gt;0,VLOOKUP(Tabel_RIE[[#This Row],[W1]],Tabel_FK_W[],2,FALSE),"")</f>
        <v/>
      </c>
      <c r="Q1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8" t="str">
        <f>IF(OR(Tabel_RIE[[#This Row],[E12]]="",Tabel_RIE[[#This Row],[B12]]="",Tabel_RIE[[#This Row],[W12]]=""),"",Tabel_RIE[[#This Row],[E12]]*Tabel_RIE[[#This Row],[B12]]*Tabel_RIE[[#This Row],[W12]])</f>
        <v/>
      </c>
      <c r="S179" s="70" t="str">
        <f>IF(AND(Tabel_RIE[[#This Row],[E12]]="",Tabel_RIE[[#This Row],[R12]]=""),"",IF(AND(OR(Tabel_RIE[[#This Row],[E12]]="",Tabel_RIE[[#This Row],[E12]]&lt;15),OR(Tabel_RIE[[#This Row],[R12]]="",Tabel_RIE[[#This Row],[R12]]&lt;70)),"n.v.t.",IF(OR(Tabel_RIE[[#This Row],[E12]]&gt;=15,Tabel_RIE[[#This Row],[R12]]&gt;=70),"√","fout")))</f>
        <v/>
      </c>
      <c r="T179" s="60"/>
      <c r="U179" s="64"/>
      <c r="V179" s="64"/>
      <c r="W179" s="62"/>
      <c r="X179" s="91" t="str">
        <f t="shared" si="3"/>
        <v>Bronaanpak:
Collectieve maatregelen:
Individuele maatregelen:
PBM's:</v>
      </c>
      <c r="Y179" s="58"/>
      <c r="Z179" s="65"/>
      <c r="AA179" s="60"/>
      <c r="AB179" s="88" t="str">
        <f>IF(Tabel_RIE[[#This Row],[E2]]&gt;0,VLOOKUP(Tabel_RIE[[#This Row],[E2]],Tabel_FK_E[],2,FALSE),"")</f>
        <v/>
      </c>
      <c r="AC179" s="60"/>
      <c r="AD179" s="88" t="str">
        <f>IF(Tabel_RIE[[#This Row],[B2]]&gt;0,VLOOKUP(Tabel_RIE[[#This Row],[B2]],Tabel_FK_B[],2,FALSE),"")</f>
        <v/>
      </c>
      <c r="AE179" s="60"/>
      <c r="AF179" s="88" t="str">
        <f>IF(Tabel_RIE[[#This Row],[W2]]&gt;0,VLOOKUP(Tabel_RIE[[#This Row],[W2]],Tabel_FK_W[],2,FALSE),"")</f>
        <v/>
      </c>
      <c r="AG17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9" s="88"/>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c r="B180" s="107">
        <v>173</v>
      </c>
      <c r="C180" s="58"/>
      <c r="D180" s="58"/>
      <c r="E180" s="58"/>
      <c r="F180" s="58"/>
      <c r="G180" s="58"/>
      <c r="H180" s="58"/>
      <c r="I180" s="58"/>
      <c r="J180" s="58"/>
      <c r="K180" s="59"/>
      <c r="L180" s="86" t="str">
        <f>IF(Tabel_RIE[[#This Row],[E1]]&gt;0,VLOOKUP(Tabel_RIE[[#This Row],[E1]],Tabel_FK_E[],2,FALSE),"")</f>
        <v/>
      </c>
      <c r="M180" s="59"/>
      <c r="N180" s="88" t="str">
        <f>IF(Tabel_RIE[[#This Row],[B1]]&gt;0,VLOOKUP(Tabel_RIE[[#This Row],[B1]],Tabel_FK_B[],2,FALSE),"")</f>
        <v/>
      </c>
      <c r="O180" s="59"/>
      <c r="P180" s="88" t="str">
        <f>IF(Tabel_RIE[[#This Row],[W1]]&gt;0,VLOOKUP(Tabel_RIE[[#This Row],[W1]],Tabel_FK_W[],2,FALSE),"")</f>
        <v/>
      </c>
      <c r="Q1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8" t="str">
        <f>IF(OR(Tabel_RIE[[#This Row],[E12]]="",Tabel_RIE[[#This Row],[B12]]="",Tabel_RIE[[#This Row],[W12]]=""),"",Tabel_RIE[[#This Row],[E12]]*Tabel_RIE[[#This Row],[B12]]*Tabel_RIE[[#This Row],[W12]])</f>
        <v/>
      </c>
      <c r="S180" s="70" t="str">
        <f>IF(AND(Tabel_RIE[[#This Row],[E12]]="",Tabel_RIE[[#This Row],[R12]]=""),"",IF(AND(OR(Tabel_RIE[[#This Row],[E12]]="",Tabel_RIE[[#This Row],[E12]]&lt;15),OR(Tabel_RIE[[#This Row],[R12]]="",Tabel_RIE[[#This Row],[R12]]&lt;70)),"n.v.t.",IF(OR(Tabel_RIE[[#This Row],[E12]]&gt;=15,Tabel_RIE[[#This Row],[R12]]&gt;=70),"√","fout")))</f>
        <v/>
      </c>
      <c r="T180" s="60"/>
      <c r="U180" s="64"/>
      <c r="V180" s="64"/>
      <c r="W180" s="62"/>
      <c r="X180" s="91" t="str">
        <f t="shared" si="3"/>
        <v>Bronaanpak:
Collectieve maatregelen:
Individuele maatregelen:
PBM's:</v>
      </c>
      <c r="Y180" s="58"/>
      <c r="Z180" s="65"/>
      <c r="AA180" s="60"/>
      <c r="AB180" s="88" t="str">
        <f>IF(Tabel_RIE[[#This Row],[E2]]&gt;0,VLOOKUP(Tabel_RIE[[#This Row],[E2]],Tabel_FK_E[],2,FALSE),"")</f>
        <v/>
      </c>
      <c r="AC180" s="60"/>
      <c r="AD180" s="88" t="str">
        <f>IF(Tabel_RIE[[#This Row],[B2]]&gt;0,VLOOKUP(Tabel_RIE[[#This Row],[B2]],Tabel_FK_B[],2,FALSE),"")</f>
        <v/>
      </c>
      <c r="AE180" s="60"/>
      <c r="AF180" s="88" t="str">
        <f>IF(Tabel_RIE[[#This Row],[W2]]&gt;0,VLOOKUP(Tabel_RIE[[#This Row],[W2]],Tabel_FK_W[],2,FALSE),"")</f>
        <v/>
      </c>
      <c r="AG18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0" s="88"/>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c r="B181" s="107">
        <v>174</v>
      </c>
      <c r="C181" s="58"/>
      <c r="D181" s="58"/>
      <c r="E181" s="58"/>
      <c r="F181" s="58"/>
      <c r="G181" s="58"/>
      <c r="H181" s="58"/>
      <c r="I181" s="58"/>
      <c r="J181" s="58"/>
      <c r="K181" s="59"/>
      <c r="L181" s="86" t="str">
        <f>IF(Tabel_RIE[[#This Row],[E1]]&gt;0,VLOOKUP(Tabel_RIE[[#This Row],[E1]],Tabel_FK_E[],2,FALSE),"")</f>
        <v/>
      </c>
      <c r="M181" s="59"/>
      <c r="N181" s="88" t="str">
        <f>IF(Tabel_RIE[[#This Row],[B1]]&gt;0,VLOOKUP(Tabel_RIE[[#This Row],[B1]],Tabel_FK_B[],2,FALSE),"")</f>
        <v/>
      </c>
      <c r="O181" s="59"/>
      <c r="P181" s="88" t="str">
        <f>IF(Tabel_RIE[[#This Row],[W1]]&gt;0,VLOOKUP(Tabel_RIE[[#This Row],[W1]],Tabel_FK_W[],2,FALSE),"")</f>
        <v/>
      </c>
      <c r="Q1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8" t="str">
        <f>IF(OR(Tabel_RIE[[#This Row],[E12]]="",Tabel_RIE[[#This Row],[B12]]="",Tabel_RIE[[#This Row],[W12]]=""),"",Tabel_RIE[[#This Row],[E12]]*Tabel_RIE[[#This Row],[B12]]*Tabel_RIE[[#This Row],[W12]])</f>
        <v/>
      </c>
      <c r="S181" s="70" t="str">
        <f>IF(AND(Tabel_RIE[[#This Row],[E12]]="",Tabel_RIE[[#This Row],[R12]]=""),"",IF(AND(OR(Tabel_RIE[[#This Row],[E12]]="",Tabel_RIE[[#This Row],[E12]]&lt;15),OR(Tabel_RIE[[#This Row],[R12]]="",Tabel_RIE[[#This Row],[R12]]&lt;70)),"n.v.t.",IF(OR(Tabel_RIE[[#This Row],[E12]]&gt;=15,Tabel_RIE[[#This Row],[R12]]&gt;=70),"√","fout")))</f>
        <v/>
      </c>
      <c r="T181" s="60"/>
      <c r="U181" s="64"/>
      <c r="V181" s="64"/>
      <c r="W181" s="62"/>
      <c r="X181" s="91" t="str">
        <f t="shared" si="3"/>
        <v>Bronaanpak:
Collectieve maatregelen:
Individuele maatregelen:
PBM's:</v>
      </c>
      <c r="Y181" s="58"/>
      <c r="Z181" s="65"/>
      <c r="AA181" s="60"/>
      <c r="AB181" s="88" t="str">
        <f>IF(Tabel_RIE[[#This Row],[E2]]&gt;0,VLOOKUP(Tabel_RIE[[#This Row],[E2]],Tabel_FK_E[],2,FALSE),"")</f>
        <v/>
      </c>
      <c r="AC181" s="60"/>
      <c r="AD181" s="88" t="str">
        <f>IF(Tabel_RIE[[#This Row],[B2]]&gt;0,VLOOKUP(Tabel_RIE[[#This Row],[B2]],Tabel_FK_B[],2,FALSE),"")</f>
        <v/>
      </c>
      <c r="AE181" s="60"/>
      <c r="AF181" s="88" t="str">
        <f>IF(Tabel_RIE[[#This Row],[W2]]&gt;0,VLOOKUP(Tabel_RIE[[#This Row],[W2]],Tabel_FK_W[],2,FALSE),"")</f>
        <v/>
      </c>
      <c r="AG18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1" s="88"/>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c r="B182" s="107">
        <v>175</v>
      </c>
      <c r="C182" s="58"/>
      <c r="D182" s="58"/>
      <c r="E182" s="58"/>
      <c r="F182" s="58"/>
      <c r="G182" s="58"/>
      <c r="H182" s="58"/>
      <c r="I182" s="58"/>
      <c r="J182" s="58"/>
      <c r="K182" s="59"/>
      <c r="L182" s="86" t="str">
        <f>IF(Tabel_RIE[[#This Row],[E1]]&gt;0,VLOOKUP(Tabel_RIE[[#This Row],[E1]],Tabel_FK_E[],2,FALSE),"")</f>
        <v/>
      </c>
      <c r="M182" s="59"/>
      <c r="N182" s="88" t="str">
        <f>IF(Tabel_RIE[[#This Row],[B1]]&gt;0,VLOOKUP(Tabel_RIE[[#This Row],[B1]],Tabel_FK_B[],2,FALSE),"")</f>
        <v/>
      </c>
      <c r="O182" s="59"/>
      <c r="P182" s="88" t="str">
        <f>IF(Tabel_RIE[[#This Row],[W1]]&gt;0,VLOOKUP(Tabel_RIE[[#This Row],[W1]],Tabel_FK_W[],2,FALSE),"")</f>
        <v/>
      </c>
      <c r="Q1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8" t="str">
        <f>IF(OR(Tabel_RIE[[#This Row],[E12]]="",Tabel_RIE[[#This Row],[B12]]="",Tabel_RIE[[#This Row],[W12]]=""),"",Tabel_RIE[[#This Row],[E12]]*Tabel_RIE[[#This Row],[B12]]*Tabel_RIE[[#This Row],[W12]])</f>
        <v/>
      </c>
      <c r="S182" s="70" t="str">
        <f>IF(AND(Tabel_RIE[[#This Row],[E12]]="",Tabel_RIE[[#This Row],[R12]]=""),"",IF(AND(OR(Tabel_RIE[[#This Row],[E12]]="",Tabel_RIE[[#This Row],[E12]]&lt;15),OR(Tabel_RIE[[#This Row],[R12]]="",Tabel_RIE[[#This Row],[R12]]&lt;70)),"n.v.t.",IF(OR(Tabel_RIE[[#This Row],[E12]]&gt;=15,Tabel_RIE[[#This Row],[R12]]&gt;=70),"√","fout")))</f>
        <v/>
      </c>
      <c r="T182" s="60"/>
      <c r="U182" s="64"/>
      <c r="V182" s="64"/>
      <c r="W182" s="62"/>
      <c r="X182" s="91" t="str">
        <f t="shared" si="3"/>
        <v>Bronaanpak:
Collectieve maatregelen:
Individuele maatregelen:
PBM's:</v>
      </c>
      <c r="Y182" s="58"/>
      <c r="Z182" s="65"/>
      <c r="AA182" s="60"/>
      <c r="AB182" s="88" t="str">
        <f>IF(Tabel_RIE[[#This Row],[E2]]&gt;0,VLOOKUP(Tabel_RIE[[#This Row],[E2]],Tabel_FK_E[],2,FALSE),"")</f>
        <v/>
      </c>
      <c r="AC182" s="60"/>
      <c r="AD182" s="88" t="str">
        <f>IF(Tabel_RIE[[#This Row],[B2]]&gt;0,VLOOKUP(Tabel_RIE[[#This Row],[B2]],Tabel_FK_B[],2,FALSE),"")</f>
        <v/>
      </c>
      <c r="AE182" s="60"/>
      <c r="AF182" s="88" t="str">
        <f>IF(Tabel_RIE[[#This Row],[W2]]&gt;0,VLOOKUP(Tabel_RIE[[#This Row],[W2]],Tabel_FK_W[],2,FALSE),"")</f>
        <v/>
      </c>
      <c r="AG18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2" s="88"/>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c r="B183" s="107">
        <v>176</v>
      </c>
      <c r="C183" s="58"/>
      <c r="D183" s="58"/>
      <c r="E183" s="58"/>
      <c r="F183" s="58"/>
      <c r="G183" s="58"/>
      <c r="H183" s="58"/>
      <c r="I183" s="58"/>
      <c r="J183" s="58"/>
      <c r="K183" s="59"/>
      <c r="L183" s="86" t="str">
        <f>IF(Tabel_RIE[[#This Row],[E1]]&gt;0,VLOOKUP(Tabel_RIE[[#This Row],[E1]],Tabel_FK_E[],2,FALSE),"")</f>
        <v/>
      </c>
      <c r="M183" s="59"/>
      <c r="N183" s="88" t="str">
        <f>IF(Tabel_RIE[[#This Row],[B1]]&gt;0,VLOOKUP(Tabel_RIE[[#This Row],[B1]],Tabel_FK_B[],2,FALSE),"")</f>
        <v/>
      </c>
      <c r="O183" s="59"/>
      <c r="P183" s="88" t="str">
        <f>IF(Tabel_RIE[[#This Row],[W1]]&gt;0,VLOOKUP(Tabel_RIE[[#This Row],[W1]],Tabel_FK_W[],2,FALSE),"")</f>
        <v/>
      </c>
      <c r="Q1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8" t="str">
        <f>IF(OR(Tabel_RIE[[#This Row],[E12]]="",Tabel_RIE[[#This Row],[B12]]="",Tabel_RIE[[#This Row],[W12]]=""),"",Tabel_RIE[[#This Row],[E12]]*Tabel_RIE[[#This Row],[B12]]*Tabel_RIE[[#This Row],[W12]])</f>
        <v/>
      </c>
      <c r="S183" s="70" t="str">
        <f>IF(AND(Tabel_RIE[[#This Row],[E12]]="",Tabel_RIE[[#This Row],[R12]]=""),"",IF(AND(OR(Tabel_RIE[[#This Row],[E12]]="",Tabel_RIE[[#This Row],[E12]]&lt;15),OR(Tabel_RIE[[#This Row],[R12]]="",Tabel_RIE[[#This Row],[R12]]&lt;70)),"n.v.t.",IF(OR(Tabel_RIE[[#This Row],[E12]]&gt;=15,Tabel_RIE[[#This Row],[R12]]&gt;=70),"√","fout")))</f>
        <v/>
      </c>
      <c r="T183" s="60"/>
      <c r="U183" s="64"/>
      <c r="V183" s="64"/>
      <c r="W183" s="62"/>
      <c r="X183" s="91" t="str">
        <f t="shared" si="3"/>
        <v>Bronaanpak:
Collectieve maatregelen:
Individuele maatregelen:
PBM's:</v>
      </c>
      <c r="Y183" s="58"/>
      <c r="Z183" s="65"/>
      <c r="AA183" s="60"/>
      <c r="AB183" s="88" t="str">
        <f>IF(Tabel_RIE[[#This Row],[E2]]&gt;0,VLOOKUP(Tabel_RIE[[#This Row],[E2]],Tabel_FK_E[],2,FALSE),"")</f>
        <v/>
      </c>
      <c r="AC183" s="60"/>
      <c r="AD183" s="88" t="str">
        <f>IF(Tabel_RIE[[#This Row],[B2]]&gt;0,VLOOKUP(Tabel_RIE[[#This Row],[B2]],Tabel_FK_B[],2,FALSE),"")</f>
        <v/>
      </c>
      <c r="AE183" s="60"/>
      <c r="AF183" s="88" t="str">
        <f>IF(Tabel_RIE[[#This Row],[W2]]&gt;0,VLOOKUP(Tabel_RIE[[#This Row],[W2]],Tabel_FK_W[],2,FALSE),"")</f>
        <v/>
      </c>
      <c r="AG18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3" s="88"/>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c r="B184" s="107">
        <v>177</v>
      </c>
      <c r="C184" s="58"/>
      <c r="D184" s="58"/>
      <c r="E184" s="58"/>
      <c r="F184" s="58"/>
      <c r="G184" s="58"/>
      <c r="H184" s="58"/>
      <c r="I184" s="58"/>
      <c r="J184" s="58"/>
      <c r="K184" s="59"/>
      <c r="L184" s="86" t="str">
        <f>IF(Tabel_RIE[[#This Row],[E1]]&gt;0,VLOOKUP(Tabel_RIE[[#This Row],[E1]],Tabel_FK_E[],2,FALSE),"")</f>
        <v/>
      </c>
      <c r="M184" s="59"/>
      <c r="N184" s="88" t="str">
        <f>IF(Tabel_RIE[[#This Row],[B1]]&gt;0,VLOOKUP(Tabel_RIE[[#This Row],[B1]],Tabel_FK_B[],2,FALSE),"")</f>
        <v/>
      </c>
      <c r="O184" s="59"/>
      <c r="P184" s="88" t="str">
        <f>IF(Tabel_RIE[[#This Row],[W1]]&gt;0,VLOOKUP(Tabel_RIE[[#This Row],[W1]],Tabel_FK_W[],2,FALSE),"")</f>
        <v/>
      </c>
      <c r="Q1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8" t="str">
        <f>IF(OR(Tabel_RIE[[#This Row],[E12]]="",Tabel_RIE[[#This Row],[B12]]="",Tabel_RIE[[#This Row],[W12]]=""),"",Tabel_RIE[[#This Row],[E12]]*Tabel_RIE[[#This Row],[B12]]*Tabel_RIE[[#This Row],[W12]])</f>
        <v/>
      </c>
      <c r="S184" s="70" t="str">
        <f>IF(AND(Tabel_RIE[[#This Row],[E12]]="",Tabel_RIE[[#This Row],[R12]]=""),"",IF(AND(OR(Tabel_RIE[[#This Row],[E12]]="",Tabel_RIE[[#This Row],[E12]]&lt;15),OR(Tabel_RIE[[#This Row],[R12]]="",Tabel_RIE[[#This Row],[R12]]&lt;70)),"n.v.t.",IF(OR(Tabel_RIE[[#This Row],[E12]]&gt;=15,Tabel_RIE[[#This Row],[R12]]&gt;=70),"√","fout")))</f>
        <v/>
      </c>
      <c r="T184" s="60"/>
      <c r="U184" s="64"/>
      <c r="V184" s="64"/>
      <c r="W184" s="62"/>
      <c r="X184" s="91" t="str">
        <f t="shared" si="3"/>
        <v>Bronaanpak:
Collectieve maatregelen:
Individuele maatregelen:
PBM's:</v>
      </c>
      <c r="Y184" s="58"/>
      <c r="Z184" s="65"/>
      <c r="AA184" s="60"/>
      <c r="AB184" s="88" t="str">
        <f>IF(Tabel_RIE[[#This Row],[E2]]&gt;0,VLOOKUP(Tabel_RIE[[#This Row],[E2]],Tabel_FK_E[],2,FALSE),"")</f>
        <v/>
      </c>
      <c r="AC184" s="60"/>
      <c r="AD184" s="88" t="str">
        <f>IF(Tabel_RIE[[#This Row],[B2]]&gt;0,VLOOKUP(Tabel_RIE[[#This Row],[B2]],Tabel_FK_B[],2,FALSE),"")</f>
        <v/>
      </c>
      <c r="AE184" s="60"/>
      <c r="AF184" s="88" t="str">
        <f>IF(Tabel_RIE[[#This Row],[W2]]&gt;0,VLOOKUP(Tabel_RIE[[#This Row],[W2]],Tabel_FK_W[],2,FALSE),"")</f>
        <v/>
      </c>
      <c r="AG18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4" s="88"/>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c r="B185" s="107">
        <v>178</v>
      </c>
      <c r="C185" s="58"/>
      <c r="D185" s="58"/>
      <c r="E185" s="58"/>
      <c r="F185" s="58"/>
      <c r="G185" s="58"/>
      <c r="H185" s="58"/>
      <c r="I185" s="58"/>
      <c r="J185" s="58"/>
      <c r="K185" s="59"/>
      <c r="L185" s="86" t="str">
        <f>IF(Tabel_RIE[[#This Row],[E1]]&gt;0,VLOOKUP(Tabel_RIE[[#This Row],[E1]],Tabel_FK_E[],2,FALSE),"")</f>
        <v/>
      </c>
      <c r="M185" s="59"/>
      <c r="N185" s="88" t="str">
        <f>IF(Tabel_RIE[[#This Row],[B1]]&gt;0,VLOOKUP(Tabel_RIE[[#This Row],[B1]],Tabel_FK_B[],2,FALSE),"")</f>
        <v/>
      </c>
      <c r="O185" s="59"/>
      <c r="P185" s="88" t="str">
        <f>IF(Tabel_RIE[[#This Row],[W1]]&gt;0,VLOOKUP(Tabel_RIE[[#This Row],[W1]],Tabel_FK_W[],2,FALSE),"")</f>
        <v/>
      </c>
      <c r="Q1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8" t="str">
        <f>IF(OR(Tabel_RIE[[#This Row],[E12]]="",Tabel_RIE[[#This Row],[B12]]="",Tabel_RIE[[#This Row],[W12]]=""),"",Tabel_RIE[[#This Row],[E12]]*Tabel_RIE[[#This Row],[B12]]*Tabel_RIE[[#This Row],[W12]])</f>
        <v/>
      </c>
      <c r="S185" s="70" t="str">
        <f>IF(AND(Tabel_RIE[[#This Row],[E12]]="",Tabel_RIE[[#This Row],[R12]]=""),"",IF(AND(OR(Tabel_RIE[[#This Row],[E12]]="",Tabel_RIE[[#This Row],[E12]]&lt;15),OR(Tabel_RIE[[#This Row],[R12]]="",Tabel_RIE[[#This Row],[R12]]&lt;70)),"n.v.t.",IF(OR(Tabel_RIE[[#This Row],[E12]]&gt;=15,Tabel_RIE[[#This Row],[R12]]&gt;=70),"√","fout")))</f>
        <v/>
      </c>
      <c r="T185" s="60"/>
      <c r="U185" s="64"/>
      <c r="V185" s="64"/>
      <c r="W185" s="62"/>
      <c r="X185" s="91" t="str">
        <f t="shared" si="3"/>
        <v>Bronaanpak:
Collectieve maatregelen:
Individuele maatregelen:
PBM's:</v>
      </c>
      <c r="Y185" s="58"/>
      <c r="Z185" s="65"/>
      <c r="AA185" s="60"/>
      <c r="AB185" s="88" t="str">
        <f>IF(Tabel_RIE[[#This Row],[E2]]&gt;0,VLOOKUP(Tabel_RIE[[#This Row],[E2]],Tabel_FK_E[],2,FALSE),"")</f>
        <v/>
      </c>
      <c r="AC185" s="60"/>
      <c r="AD185" s="88" t="str">
        <f>IF(Tabel_RIE[[#This Row],[B2]]&gt;0,VLOOKUP(Tabel_RIE[[#This Row],[B2]],Tabel_FK_B[],2,FALSE),"")</f>
        <v/>
      </c>
      <c r="AE185" s="60"/>
      <c r="AF185" s="88" t="str">
        <f>IF(Tabel_RIE[[#This Row],[W2]]&gt;0,VLOOKUP(Tabel_RIE[[#This Row],[W2]],Tabel_FK_W[],2,FALSE),"")</f>
        <v/>
      </c>
      <c r="AG18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5" s="88"/>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c r="B186" s="107">
        <v>179</v>
      </c>
      <c r="C186" s="58"/>
      <c r="D186" s="58"/>
      <c r="E186" s="58"/>
      <c r="F186" s="58"/>
      <c r="G186" s="58"/>
      <c r="H186" s="58"/>
      <c r="I186" s="58"/>
      <c r="J186" s="58"/>
      <c r="K186" s="59"/>
      <c r="L186" s="86" t="str">
        <f>IF(Tabel_RIE[[#This Row],[E1]]&gt;0,VLOOKUP(Tabel_RIE[[#This Row],[E1]],Tabel_FK_E[],2,FALSE),"")</f>
        <v/>
      </c>
      <c r="M186" s="59"/>
      <c r="N186" s="88" t="str">
        <f>IF(Tabel_RIE[[#This Row],[B1]]&gt;0,VLOOKUP(Tabel_RIE[[#This Row],[B1]],Tabel_FK_B[],2,FALSE),"")</f>
        <v/>
      </c>
      <c r="O186" s="59"/>
      <c r="P186" s="88" t="str">
        <f>IF(Tabel_RIE[[#This Row],[W1]]&gt;0,VLOOKUP(Tabel_RIE[[#This Row],[W1]],Tabel_FK_W[],2,FALSE),"")</f>
        <v/>
      </c>
      <c r="Q1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8" t="str">
        <f>IF(OR(Tabel_RIE[[#This Row],[E12]]="",Tabel_RIE[[#This Row],[B12]]="",Tabel_RIE[[#This Row],[W12]]=""),"",Tabel_RIE[[#This Row],[E12]]*Tabel_RIE[[#This Row],[B12]]*Tabel_RIE[[#This Row],[W12]])</f>
        <v/>
      </c>
      <c r="S186" s="70" t="str">
        <f>IF(AND(Tabel_RIE[[#This Row],[E12]]="",Tabel_RIE[[#This Row],[R12]]=""),"",IF(AND(OR(Tabel_RIE[[#This Row],[E12]]="",Tabel_RIE[[#This Row],[E12]]&lt;15),OR(Tabel_RIE[[#This Row],[R12]]="",Tabel_RIE[[#This Row],[R12]]&lt;70)),"n.v.t.",IF(OR(Tabel_RIE[[#This Row],[E12]]&gt;=15,Tabel_RIE[[#This Row],[R12]]&gt;=70),"√","fout")))</f>
        <v/>
      </c>
      <c r="T186" s="60"/>
      <c r="U186" s="64"/>
      <c r="V186" s="64"/>
      <c r="W186" s="62"/>
      <c r="X186" s="91" t="str">
        <f t="shared" si="3"/>
        <v>Bronaanpak:
Collectieve maatregelen:
Individuele maatregelen:
PBM's:</v>
      </c>
      <c r="Y186" s="58"/>
      <c r="Z186" s="65"/>
      <c r="AA186" s="60"/>
      <c r="AB186" s="88" t="str">
        <f>IF(Tabel_RIE[[#This Row],[E2]]&gt;0,VLOOKUP(Tabel_RIE[[#This Row],[E2]],Tabel_FK_E[],2,FALSE),"")</f>
        <v/>
      </c>
      <c r="AC186" s="60"/>
      <c r="AD186" s="88" t="str">
        <f>IF(Tabel_RIE[[#This Row],[B2]]&gt;0,VLOOKUP(Tabel_RIE[[#This Row],[B2]],Tabel_FK_B[],2,FALSE),"")</f>
        <v/>
      </c>
      <c r="AE186" s="60"/>
      <c r="AF186" s="88" t="str">
        <f>IF(Tabel_RIE[[#This Row],[W2]]&gt;0,VLOOKUP(Tabel_RIE[[#This Row],[W2]],Tabel_FK_W[],2,FALSE),"")</f>
        <v/>
      </c>
      <c r="AG18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6" s="88"/>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c r="B187" s="107">
        <v>180</v>
      </c>
      <c r="C187" s="58"/>
      <c r="D187" s="58"/>
      <c r="E187" s="58"/>
      <c r="F187" s="58"/>
      <c r="G187" s="58"/>
      <c r="H187" s="58"/>
      <c r="I187" s="58"/>
      <c r="J187" s="58"/>
      <c r="K187" s="59"/>
      <c r="L187" s="86" t="str">
        <f>IF(Tabel_RIE[[#This Row],[E1]]&gt;0,VLOOKUP(Tabel_RIE[[#This Row],[E1]],Tabel_FK_E[],2,FALSE),"")</f>
        <v/>
      </c>
      <c r="M187" s="59"/>
      <c r="N187" s="88" t="str">
        <f>IF(Tabel_RIE[[#This Row],[B1]]&gt;0,VLOOKUP(Tabel_RIE[[#This Row],[B1]],Tabel_FK_B[],2,FALSE),"")</f>
        <v/>
      </c>
      <c r="O187" s="59"/>
      <c r="P187" s="88" t="str">
        <f>IF(Tabel_RIE[[#This Row],[W1]]&gt;0,VLOOKUP(Tabel_RIE[[#This Row],[W1]],Tabel_FK_W[],2,FALSE),"")</f>
        <v/>
      </c>
      <c r="Q1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8" t="str">
        <f>IF(OR(Tabel_RIE[[#This Row],[E12]]="",Tabel_RIE[[#This Row],[B12]]="",Tabel_RIE[[#This Row],[W12]]=""),"",Tabel_RIE[[#This Row],[E12]]*Tabel_RIE[[#This Row],[B12]]*Tabel_RIE[[#This Row],[W12]])</f>
        <v/>
      </c>
      <c r="S187" s="70" t="str">
        <f>IF(AND(Tabel_RIE[[#This Row],[E12]]="",Tabel_RIE[[#This Row],[R12]]=""),"",IF(AND(OR(Tabel_RIE[[#This Row],[E12]]="",Tabel_RIE[[#This Row],[E12]]&lt;15),OR(Tabel_RIE[[#This Row],[R12]]="",Tabel_RIE[[#This Row],[R12]]&lt;70)),"n.v.t.",IF(OR(Tabel_RIE[[#This Row],[E12]]&gt;=15,Tabel_RIE[[#This Row],[R12]]&gt;=70),"√","fout")))</f>
        <v/>
      </c>
      <c r="T187" s="60"/>
      <c r="U187" s="64"/>
      <c r="V187" s="64"/>
      <c r="W187" s="62"/>
      <c r="X187" s="91" t="str">
        <f t="shared" si="3"/>
        <v>Bronaanpak:
Collectieve maatregelen:
Individuele maatregelen:
PBM's:</v>
      </c>
      <c r="Y187" s="58"/>
      <c r="Z187" s="65"/>
      <c r="AA187" s="60"/>
      <c r="AB187" s="88" t="str">
        <f>IF(Tabel_RIE[[#This Row],[E2]]&gt;0,VLOOKUP(Tabel_RIE[[#This Row],[E2]],Tabel_FK_E[],2,FALSE),"")</f>
        <v/>
      </c>
      <c r="AC187" s="60"/>
      <c r="AD187" s="88" t="str">
        <f>IF(Tabel_RIE[[#This Row],[B2]]&gt;0,VLOOKUP(Tabel_RIE[[#This Row],[B2]],Tabel_FK_B[],2,FALSE),"")</f>
        <v/>
      </c>
      <c r="AE187" s="60"/>
      <c r="AF187" s="88" t="str">
        <f>IF(Tabel_RIE[[#This Row],[W2]]&gt;0,VLOOKUP(Tabel_RIE[[#This Row],[W2]],Tabel_FK_W[],2,FALSE),"")</f>
        <v/>
      </c>
      <c r="AG18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7" s="88"/>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c r="B188" s="107">
        <v>181</v>
      </c>
      <c r="C188" s="58"/>
      <c r="D188" s="58"/>
      <c r="E188" s="58"/>
      <c r="F188" s="58"/>
      <c r="G188" s="58"/>
      <c r="H188" s="58"/>
      <c r="I188" s="58"/>
      <c r="J188" s="58"/>
      <c r="K188" s="59"/>
      <c r="L188" s="86" t="str">
        <f>IF(Tabel_RIE[[#This Row],[E1]]&gt;0,VLOOKUP(Tabel_RIE[[#This Row],[E1]],Tabel_FK_E[],2,FALSE),"")</f>
        <v/>
      </c>
      <c r="M188" s="59"/>
      <c r="N188" s="88" t="str">
        <f>IF(Tabel_RIE[[#This Row],[B1]]&gt;0,VLOOKUP(Tabel_RIE[[#This Row],[B1]],Tabel_FK_B[],2,FALSE),"")</f>
        <v/>
      </c>
      <c r="O188" s="59"/>
      <c r="P188" s="88" t="str">
        <f>IF(Tabel_RIE[[#This Row],[W1]]&gt;0,VLOOKUP(Tabel_RIE[[#This Row],[W1]],Tabel_FK_W[],2,FALSE),"")</f>
        <v/>
      </c>
      <c r="Q1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8" t="str">
        <f>IF(OR(Tabel_RIE[[#This Row],[E12]]="",Tabel_RIE[[#This Row],[B12]]="",Tabel_RIE[[#This Row],[W12]]=""),"",Tabel_RIE[[#This Row],[E12]]*Tabel_RIE[[#This Row],[B12]]*Tabel_RIE[[#This Row],[W12]])</f>
        <v/>
      </c>
      <c r="S188" s="70" t="str">
        <f>IF(AND(Tabel_RIE[[#This Row],[E12]]="",Tabel_RIE[[#This Row],[R12]]=""),"",IF(AND(OR(Tabel_RIE[[#This Row],[E12]]="",Tabel_RIE[[#This Row],[E12]]&lt;15),OR(Tabel_RIE[[#This Row],[R12]]="",Tabel_RIE[[#This Row],[R12]]&lt;70)),"n.v.t.",IF(OR(Tabel_RIE[[#This Row],[E12]]&gt;=15,Tabel_RIE[[#This Row],[R12]]&gt;=70),"√","fout")))</f>
        <v/>
      </c>
      <c r="T188" s="60"/>
      <c r="U188" s="64"/>
      <c r="V188" s="64"/>
      <c r="W188" s="62"/>
      <c r="X188" s="91" t="str">
        <f t="shared" si="3"/>
        <v>Bronaanpak:
Collectieve maatregelen:
Individuele maatregelen:
PBM's:</v>
      </c>
      <c r="Y188" s="58"/>
      <c r="Z188" s="65"/>
      <c r="AA188" s="60"/>
      <c r="AB188" s="88" t="str">
        <f>IF(Tabel_RIE[[#This Row],[E2]]&gt;0,VLOOKUP(Tabel_RIE[[#This Row],[E2]],Tabel_FK_E[],2,FALSE),"")</f>
        <v/>
      </c>
      <c r="AC188" s="60"/>
      <c r="AD188" s="88" t="str">
        <f>IF(Tabel_RIE[[#This Row],[B2]]&gt;0,VLOOKUP(Tabel_RIE[[#This Row],[B2]],Tabel_FK_B[],2,FALSE),"")</f>
        <v/>
      </c>
      <c r="AE188" s="60"/>
      <c r="AF188" s="88" t="str">
        <f>IF(Tabel_RIE[[#This Row],[W2]]&gt;0,VLOOKUP(Tabel_RIE[[#This Row],[W2]],Tabel_FK_W[],2,FALSE),"")</f>
        <v/>
      </c>
      <c r="AG18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8" s="88"/>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c r="B189" s="107">
        <v>182</v>
      </c>
      <c r="C189" s="58"/>
      <c r="D189" s="58"/>
      <c r="E189" s="58"/>
      <c r="F189" s="58"/>
      <c r="G189" s="58"/>
      <c r="H189" s="58"/>
      <c r="I189" s="58"/>
      <c r="J189" s="58"/>
      <c r="K189" s="59"/>
      <c r="L189" s="86" t="str">
        <f>IF(Tabel_RIE[[#This Row],[E1]]&gt;0,VLOOKUP(Tabel_RIE[[#This Row],[E1]],Tabel_FK_E[],2,FALSE),"")</f>
        <v/>
      </c>
      <c r="M189" s="59"/>
      <c r="N189" s="88" t="str">
        <f>IF(Tabel_RIE[[#This Row],[B1]]&gt;0,VLOOKUP(Tabel_RIE[[#This Row],[B1]],Tabel_FK_B[],2,FALSE),"")</f>
        <v/>
      </c>
      <c r="O189" s="59"/>
      <c r="P189" s="88" t="str">
        <f>IF(Tabel_RIE[[#This Row],[W1]]&gt;0,VLOOKUP(Tabel_RIE[[#This Row],[W1]],Tabel_FK_W[],2,FALSE),"")</f>
        <v/>
      </c>
      <c r="Q1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8" t="str">
        <f>IF(OR(Tabel_RIE[[#This Row],[E12]]="",Tabel_RIE[[#This Row],[B12]]="",Tabel_RIE[[#This Row],[W12]]=""),"",Tabel_RIE[[#This Row],[E12]]*Tabel_RIE[[#This Row],[B12]]*Tabel_RIE[[#This Row],[W12]])</f>
        <v/>
      </c>
      <c r="S189" s="70" t="str">
        <f>IF(AND(Tabel_RIE[[#This Row],[E12]]="",Tabel_RIE[[#This Row],[R12]]=""),"",IF(AND(OR(Tabel_RIE[[#This Row],[E12]]="",Tabel_RIE[[#This Row],[E12]]&lt;15),OR(Tabel_RIE[[#This Row],[R12]]="",Tabel_RIE[[#This Row],[R12]]&lt;70)),"n.v.t.",IF(OR(Tabel_RIE[[#This Row],[E12]]&gt;=15,Tabel_RIE[[#This Row],[R12]]&gt;=70),"√","fout")))</f>
        <v/>
      </c>
      <c r="T189" s="60"/>
      <c r="U189" s="64"/>
      <c r="V189" s="64"/>
      <c r="W189" s="62"/>
      <c r="X189" s="91" t="str">
        <f t="shared" si="3"/>
        <v>Bronaanpak:
Collectieve maatregelen:
Individuele maatregelen:
PBM's:</v>
      </c>
      <c r="Y189" s="58"/>
      <c r="Z189" s="65"/>
      <c r="AA189" s="60"/>
      <c r="AB189" s="88" t="str">
        <f>IF(Tabel_RIE[[#This Row],[E2]]&gt;0,VLOOKUP(Tabel_RIE[[#This Row],[E2]],Tabel_FK_E[],2,FALSE),"")</f>
        <v/>
      </c>
      <c r="AC189" s="60"/>
      <c r="AD189" s="88" t="str">
        <f>IF(Tabel_RIE[[#This Row],[B2]]&gt;0,VLOOKUP(Tabel_RIE[[#This Row],[B2]],Tabel_FK_B[],2,FALSE),"")</f>
        <v/>
      </c>
      <c r="AE189" s="60"/>
      <c r="AF189" s="88" t="str">
        <f>IF(Tabel_RIE[[#This Row],[W2]]&gt;0,VLOOKUP(Tabel_RIE[[#This Row],[W2]],Tabel_FK_W[],2,FALSE),"")</f>
        <v/>
      </c>
      <c r="AG18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9" s="88"/>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c r="B190" s="107">
        <v>183</v>
      </c>
      <c r="C190" s="58"/>
      <c r="D190" s="58"/>
      <c r="E190" s="58"/>
      <c r="F190" s="58"/>
      <c r="G190" s="58"/>
      <c r="H190" s="58"/>
      <c r="I190" s="58"/>
      <c r="J190" s="58"/>
      <c r="K190" s="59"/>
      <c r="L190" s="86" t="str">
        <f>IF(Tabel_RIE[[#This Row],[E1]]&gt;0,VLOOKUP(Tabel_RIE[[#This Row],[E1]],Tabel_FK_E[],2,FALSE),"")</f>
        <v/>
      </c>
      <c r="M190" s="59"/>
      <c r="N190" s="88" t="str">
        <f>IF(Tabel_RIE[[#This Row],[B1]]&gt;0,VLOOKUP(Tabel_RIE[[#This Row],[B1]],Tabel_FK_B[],2,FALSE),"")</f>
        <v/>
      </c>
      <c r="O190" s="59"/>
      <c r="P190" s="88" t="str">
        <f>IF(Tabel_RIE[[#This Row],[W1]]&gt;0,VLOOKUP(Tabel_RIE[[#This Row],[W1]],Tabel_FK_W[],2,FALSE),"")</f>
        <v/>
      </c>
      <c r="Q1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8" t="str">
        <f>IF(OR(Tabel_RIE[[#This Row],[E12]]="",Tabel_RIE[[#This Row],[B12]]="",Tabel_RIE[[#This Row],[W12]]=""),"",Tabel_RIE[[#This Row],[E12]]*Tabel_RIE[[#This Row],[B12]]*Tabel_RIE[[#This Row],[W12]])</f>
        <v/>
      </c>
      <c r="S190" s="70" t="str">
        <f>IF(AND(Tabel_RIE[[#This Row],[E12]]="",Tabel_RIE[[#This Row],[R12]]=""),"",IF(AND(OR(Tabel_RIE[[#This Row],[E12]]="",Tabel_RIE[[#This Row],[E12]]&lt;15),OR(Tabel_RIE[[#This Row],[R12]]="",Tabel_RIE[[#This Row],[R12]]&lt;70)),"n.v.t.",IF(OR(Tabel_RIE[[#This Row],[E12]]&gt;=15,Tabel_RIE[[#This Row],[R12]]&gt;=70),"√","fout")))</f>
        <v/>
      </c>
      <c r="T190" s="60"/>
      <c r="U190" s="64"/>
      <c r="V190" s="64"/>
      <c r="W190" s="62"/>
      <c r="X190" s="91" t="str">
        <f t="shared" si="3"/>
        <v>Bronaanpak:
Collectieve maatregelen:
Individuele maatregelen:
PBM's:</v>
      </c>
      <c r="Y190" s="58"/>
      <c r="Z190" s="65"/>
      <c r="AA190" s="60"/>
      <c r="AB190" s="88" t="str">
        <f>IF(Tabel_RIE[[#This Row],[E2]]&gt;0,VLOOKUP(Tabel_RIE[[#This Row],[E2]],Tabel_FK_E[],2,FALSE),"")</f>
        <v/>
      </c>
      <c r="AC190" s="60"/>
      <c r="AD190" s="88" t="str">
        <f>IF(Tabel_RIE[[#This Row],[B2]]&gt;0,VLOOKUP(Tabel_RIE[[#This Row],[B2]],Tabel_FK_B[],2,FALSE),"")</f>
        <v/>
      </c>
      <c r="AE190" s="60"/>
      <c r="AF190" s="88" t="str">
        <f>IF(Tabel_RIE[[#This Row],[W2]]&gt;0,VLOOKUP(Tabel_RIE[[#This Row],[W2]],Tabel_FK_W[],2,FALSE),"")</f>
        <v/>
      </c>
      <c r="AG19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0" s="88"/>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c r="B191" s="107">
        <v>184</v>
      </c>
      <c r="C191" s="58"/>
      <c r="D191" s="58"/>
      <c r="E191" s="58"/>
      <c r="F191" s="58"/>
      <c r="G191" s="58"/>
      <c r="H191" s="58"/>
      <c r="I191" s="58"/>
      <c r="J191" s="58"/>
      <c r="K191" s="59"/>
      <c r="L191" s="86" t="str">
        <f>IF(Tabel_RIE[[#This Row],[E1]]&gt;0,VLOOKUP(Tabel_RIE[[#This Row],[E1]],Tabel_FK_E[],2,FALSE),"")</f>
        <v/>
      </c>
      <c r="M191" s="59"/>
      <c r="N191" s="88" t="str">
        <f>IF(Tabel_RIE[[#This Row],[B1]]&gt;0,VLOOKUP(Tabel_RIE[[#This Row],[B1]],Tabel_FK_B[],2,FALSE),"")</f>
        <v/>
      </c>
      <c r="O191" s="59"/>
      <c r="P191" s="88" t="str">
        <f>IF(Tabel_RIE[[#This Row],[W1]]&gt;0,VLOOKUP(Tabel_RIE[[#This Row],[W1]],Tabel_FK_W[],2,FALSE),"")</f>
        <v/>
      </c>
      <c r="Q1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8" t="str">
        <f>IF(OR(Tabel_RIE[[#This Row],[E12]]="",Tabel_RIE[[#This Row],[B12]]="",Tabel_RIE[[#This Row],[W12]]=""),"",Tabel_RIE[[#This Row],[E12]]*Tabel_RIE[[#This Row],[B12]]*Tabel_RIE[[#This Row],[W12]])</f>
        <v/>
      </c>
      <c r="S191" s="70" t="str">
        <f>IF(AND(Tabel_RIE[[#This Row],[E12]]="",Tabel_RIE[[#This Row],[R12]]=""),"",IF(AND(OR(Tabel_RIE[[#This Row],[E12]]="",Tabel_RIE[[#This Row],[E12]]&lt;15),OR(Tabel_RIE[[#This Row],[R12]]="",Tabel_RIE[[#This Row],[R12]]&lt;70)),"n.v.t.",IF(OR(Tabel_RIE[[#This Row],[E12]]&gt;=15,Tabel_RIE[[#This Row],[R12]]&gt;=70),"√","fout")))</f>
        <v/>
      </c>
      <c r="T191" s="60"/>
      <c r="U191" s="64"/>
      <c r="V191" s="64"/>
      <c r="W191" s="62"/>
      <c r="X191" s="91" t="str">
        <f t="shared" si="3"/>
        <v>Bronaanpak:
Collectieve maatregelen:
Individuele maatregelen:
PBM's:</v>
      </c>
      <c r="Y191" s="58"/>
      <c r="Z191" s="65"/>
      <c r="AA191" s="60"/>
      <c r="AB191" s="88" t="str">
        <f>IF(Tabel_RIE[[#This Row],[E2]]&gt;0,VLOOKUP(Tabel_RIE[[#This Row],[E2]],Tabel_FK_E[],2,FALSE),"")</f>
        <v/>
      </c>
      <c r="AC191" s="60"/>
      <c r="AD191" s="88" t="str">
        <f>IF(Tabel_RIE[[#This Row],[B2]]&gt;0,VLOOKUP(Tabel_RIE[[#This Row],[B2]],Tabel_FK_B[],2,FALSE),"")</f>
        <v/>
      </c>
      <c r="AE191" s="60"/>
      <c r="AF191" s="88" t="str">
        <f>IF(Tabel_RIE[[#This Row],[W2]]&gt;0,VLOOKUP(Tabel_RIE[[#This Row],[W2]],Tabel_FK_W[],2,FALSE),"")</f>
        <v/>
      </c>
      <c r="AG19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1" s="88"/>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c r="B192" s="107">
        <v>185</v>
      </c>
      <c r="C192" s="58"/>
      <c r="D192" s="58"/>
      <c r="E192" s="58"/>
      <c r="F192" s="58"/>
      <c r="G192" s="58"/>
      <c r="H192" s="58"/>
      <c r="I192" s="58"/>
      <c r="J192" s="58"/>
      <c r="K192" s="59"/>
      <c r="L192" s="86" t="str">
        <f>IF(Tabel_RIE[[#This Row],[E1]]&gt;0,VLOOKUP(Tabel_RIE[[#This Row],[E1]],Tabel_FK_E[],2,FALSE),"")</f>
        <v/>
      </c>
      <c r="M192" s="59"/>
      <c r="N192" s="88" t="str">
        <f>IF(Tabel_RIE[[#This Row],[B1]]&gt;0,VLOOKUP(Tabel_RIE[[#This Row],[B1]],Tabel_FK_B[],2,FALSE),"")</f>
        <v/>
      </c>
      <c r="O192" s="59"/>
      <c r="P192" s="88" t="str">
        <f>IF(Tabel_RIE[[#This Row],[W1]]&gt;0,VLOOKUP(Tabel_RIE[[#This Row],[W1]],Tabel_FK_W[],2,FALSE),"")</f>
        <v/>
      </c>
      <c r="Q1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8" t="str">
        <f>IF(OR(Tabel_RIE[[#This Row],[E12]]="",Tabel_RIE[[#This Row],[B12]]="",Tabel_RIE[[#This Row],[W12]]=""),"",Tabel_RIE[[#This Row],[E12]]*Tabel_RIE[[#This Row],[B12]]*Tabel_RIE[[#This Row],[W12]])</f>
        <v/>
      </c>
      <c r="S192" s="70" t="str">
        <f>IF(AND(Tabel_RIE[[#This Row],[E12]]="",Tabel_RIE[[#This Row],[R12]]=""),"",IF(AND(OR(Tabel_RIE[[#This Row],[E12]]="",Tabel_RIE[[#This Row],[E12]]&lt;15),OR(Tabel_RIE[[#This Row],[R12]]="",Tabel_RIE[[#This Row],[R12]]&lt;70)),"n.v.t.",IF(OR(Tabel_RIE[[#This Row],[E12]]&gt;=15,Tabel_RIE[[#This Row],[R12]]&gt;=70),"√","fout")))</f>
        <v/>
      </c>
      <c r="T192" s="60"/>
      <c r="U192" s="64"/>
      <c r="V192" s="64"/>
      <c r="W192" s="62"/>
      <c r="X192" s="91" t="str">
        <f t="shared" si="3"/>
        <v>Bronaanpak:
Collectieve maatregelen:
Individuele maatregelen:
PBM's:</v>
      </c>
      <c r="Y192" s="58"/>
      <c r="Z192" s="65"/>
      <c r="AA192" s="60"/>
      <c r="AB192" s="88" t="str">
        <f>IF(Tabel_RIE[[#This Row],[E2]]&gt;0,VLOOKUP(Tabel_RIE[[#This Row],[E2]],Tabel_FK_E[],2,FALSE),"")</f>
        <v/>
      </c>
      <c r="AC192" s="60"/>
      <c r="AD192" s="88" t="str">
        <f>IF(Tabel_RIE[[#This Row],[B2]]&gt;0,VLOOKUP(Tabel_RIE[[#This Row],[B2]],Tabel_FK_B[],2,FALSE),"")</f>
        <v/>
      </c>
      <c r="AE192" s="60"/>
      <c r="AF192" s="88" t="str">
        <f>IF(Tabel_RIE[[#This Row],[W2]]&gt;0,VLOOKUP(Tabel_RIE[[#This Row],[W2]],Tabel_FK_W[],2,FALSE),"")</f>
        <v/>
      </c>
      <c r="AG19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2" s="88"/>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c r="B193" s="107">
        <v>186</v>
      </c>
      <c r="C193" s="58"/>
      <c r="D193" s="58"/>
      <c r="E193" s="58"/>
      <c r="F193" s="58"/>
      <c r="G193" s="58"/>
      <c r="H193" s="58"/>
      <c r="I193" s="58"/>
      <c r="J193" s="58"/>
      <c r="K193" s="59"/>
      <c r="L193" s="86" t="str">
        <f>IF(Tabel_RIE[[#This Row],[E1]]&gt;0,VLOOKUP(Tabel_RIE[[#This Row],[E1]],Tabel_FK_E[],2,FALSE),"")</f>
        <v/>
      </c>
      <c r="M193" s="59"/>
      <c r="N193" s="88" t="str">
        <f>IF(Tabel_RIE[[#This Row],[B1]]&gt;0,VLOOKUP(Tabel_RIE[[#This Row],[B1]],Tabel_FK_B[],2,FALSE),"")</f>
        <v/>
      </c>
      <c r="O193" s="59"/>
      <c r="P193" s="88" t="str">
        <f>IF(Tabel_RIE[[#This Row],[W1]]&gt;0,VLOOKUP(Tabel_RIE[[#This Row],[W1]],Tabel_FK_W[],2,FALSE),"")</f>
        <v/>
      </c>
      <c r="Q1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8" t="str">
        <f>IF(OR(Tabel_RIE[[#This Row],[E12]]="",Tabel_RIE[[#This Row],[B12]]="",Tabel_RIE[[#This Row],[W12]]=""),"",Tabel_RIE[[#This Row],[E12]]*Tabel_RIE[[#This Row],[B12]]*Tabel_RIE[[#This Row],[W12]])</f>
        <v/>
      </c>
      <c r="S193" s="70" t="str">
        <f>IF(AND(Tabel_RIE[[#This Row],[E12]]="",Tabel_RIE[[#This Row],[R12]]=""),"",IF(AND(OR(Tabel_RIE[[#This Row],[E12]]="",Tabel_RIE[[#This Row],[E12]]&lt;15),OR(Tabel_RIE[[#This Row],[R12]]="",Tabel_RIE[[#This Row],[R12]]&lt;70)),"n.v.t.",IF(OR(Tabel_RIE[[#This Row],[E12]]&gt;=15,Tabel_RIE[[#This Row],[R12]]&gt;=70),"√","fout")))</f>
        <v/>
      </c>
      <c r="T193" s="60"/>
      <c r="U193" s="64"/>
      <c r="V193" s="64"/>
      <c r="W193" s="62"/>
      <c r="X193" s="91" t="str">
        <f t="shared" si="3"/>
        <v>Bronaanpak:
Collectieve maatregelen:
Individuele maatregelen:
PBM's:</v>
      </c>
      <c r="Y193" s="58"/>
      <c r="Z193" s="65"/>
      <c r="AA193" s="60"/>
      <c r="AB193" s="88" t="str">
        <f>IF(Tabel_RIE[[#This Row],[E2]]&gt;0,VLOOKUP(Tabel_RIE[[#This Row],[E2]],Tabel_FK_E[],2,FALSE),"")</f>
        <v/>
      </c>
      <c r="AC193" s="60"/>
      <c r="AD193" s="88" t="str">
        <f>IF(Tabel_RIE[[#This Row],[B2]]&gt;0,VLOOKUP(Tabel_RIE[[#This Row],[B2]],Tabel_FK_B[],2,FALSE),"")</f>
        <v/>
      </c>
      <c r="AE193" s="60"/>
      <c r="AF193" s="88" t="str">
        <f>IF(Tabel_RIE[[#This Row],[W2]]&gt;0,VLOOKUP(Tabel_RIE[[#This Row],[W2]],Tabel_FK_W[],2,FALSE),"")</f>
        <v/>
      </c>
      <c r="AG19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3" s="88"/>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c r="B194" s="107">
        <v>187</v>
      </c>
      <c r="C194" s="58"/>
      <c r="D194" s="58"/>
      <c r="E194" s="58"/>
      <c r="F194" s="58"/>
      <c r="G194" s="58"/>
      <c r="H194" s="58"/>
      <c r="I194" s="58"/>
      <c r="J194" s="58"/>
      <c r="K194" s="59"/>
      <c r="L194" s="86" t="str">
        <f>IF(Tabel_RIE[[#This Row],[E1]]&gt;0,VLOOKUP(Tabel_RIE[[#This Row],[E1]],Tabel_FK_E[],2,FALSE),"")</f>
        <v/>
      </c>
      <c r="M194" s="59"/>
      <c r="N194" s="88" t="str">
        <f>IF(Tabel_RIE[[#This Row],[B1]]&gt;0,VLOOKUP(Tabel_RIE[[#This Row],[B1]],Tabel_FK_B[],2,FALSE),"")</f>
        <v/>
      </c>
      <c r="O194" s="59"/>
      <c r="P194" s="88" t="str">
        <f>IF(Tabel_RIE[[#This Row],[W1]]&gt;0,VLOOKUP(Tabel_RIE[[#This Row],[W1]],Tabel_FK_W[],2,FALSE),"")</f>
        <v/>
      </c>
      <c r="Q1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8" t="str">
        <f>IF(OR(Tabel_RIE[[#This Row],[E12]]="",Tabel_RIE[[#This Row],[B12]]="",Tabel_RIE[[#This Row],[W12]]=""),"",Tabel_RIE[[#This Row],[E12]]*Tabel_RIE[[#This Row],[B12]]*Tabel_RIE[[#This Row],[W12]])</f>
        <v/>
      </c>
      <c r="S194" s="70" t="str">
        <f>IF(AND(Tabel_RIE[[#This Row],[E12]]="",Tabel_RIE[[#This Row],[R12]]=""),"",IF(AND(OR(Tabel_RIE[[#This Row],[E12]]="",Tabel_RIE[[#This Row],[E12]]&lt;15),OR(Tabel_RIE[[#This Row],[R12]]="",Tabel_RIE[[#This Row],[R12]]&lt;70)),"n.v.t.",IF(OR(Tabel_RIE[[#This Row],[E12]]&gt;=15,Tabel_RIE[[#This Row],[R12]]&gt;=70),"√","fout")))</f>
        <v/>
      </c>
      <c r="T194" s="60"/>
      <c r="U194" s="64"/>
      <c r="V194" s="64"/>
      <c r="W194" s="62"/>
      <c r="X194" s="91" t="str">
        <f t="shared" si="3"/>
        <v>Bronaanpak:
Collectieve maatregelen:
Individuele maatregelen:
PBM's:</v>
      </c>
      <c r="Y194" s="58"/>
      <c r="Z194" s="65"/>
      <c r="AA194" s="60"/>
      <c r="AB194" s="88" t="str">
        <f>IF(Tabel_RIE[[#This Row],[E2]]&gt;0,VLOOKUP(Tabel_RIE[[#This Row],[E2]],Tabel_FK_E[],2,FALSE),"")</f>
        <v/>
      </c>
      <c r="AC194" s="60"/>
      <c r="AD194" s="88" t="str">
        <f>IF(Tabel_RIE[[#This Row],[B2]]&gt;0,VLOOKUP(Tabel_RIE[[#This Row],[B2]],Tabel_FK_B[],2,FALSE),"")</f>
        <v/>
      </c>
      <c r="AE194" s="60"/>
      <c r="AF194" s="88" t="str">
        <f>IF(Tabel_RIE[[#This Row],[W2]]&gt;0,VLOOKUP(Tabel_RIE[[#This Row],[W2]],Tabel_FK_W[],2,FALSE),"")</f>
        <v/>
      </c>
      <c r="AG19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4" s="88"/>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c r="B195" s="107">
        <v>188</v>
      </c>
      <c r="C195" s="58"/>
      <c r="D195" s="58"/>
      <c r="E195" s="58"/>
      <c r="F195" s="58"/>
      <c r="G195" s="58"/>
      <c r="H195" s="58"/>
      <c r="I195" s="58"/>
      <c r="J195" s="58"/>
      <c r="K195" s="59"/>
      <c r="L195" s="86" t="str">
        <f>IF(Tabel_RIE[[#This Row],[E1]]&gt;0,VLOOKUP(Tabel_RIE[[#This Row],[E1]],Tabel_FK_E[],2,FALSE),"")</f>
        <v/>
      </c>
      <c r="M195" s="59"/>
      <c r="N195" s="88" t="str">
        <f>IF(Tabel_RIE[[#This Row],[B1]]&gt;0,VLOOKUP(Tabel_RIE[[#This Row],[B1]],Tabel_FK_B[],2,FALSE),"")</f>
        <v/>
      </c>
      <c r="O195" s="59"/>
      <c r="P195" s="88" t="str">
        <f>IF(Tabel_RIE[[#This Row],[W1]]&gt;0,VLOOKUP(Tabel_RIE[[#This Row],[W1]],Tabel_FK_W[],2,FALSE),"")</f>
        <v/>
      </c>
      <c r="Q1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8" t="str">
        <f>IF(OR(Tabel_RIE[[#This Row],[E12]]="",Tabel_RIE[[#This Row],[B12]]="",Tabel_RIE[[#This Row],[W12]]=""),"",Tabel_RIE[[#This Row],[E12]]*Tabel_RIE[[#This Row],[B12]]*Tabel_RIE[[#This Row],[W12]])</f>
        <v/>
      </c>
      <c r="S195" s="70" t="str">
        <f>IF(AND(Tabel_RIE[[#This Row],[E12]]="",Tabel_RIE[[#This Row],[R12]]=""),"",IF(AND(OR(Tabel_RIE[[#This Row],[E12]]="",Tabel_RIE[[#This Row],[E12]]&lt;15),OR(Tabel_RIE[[#This Row],[R12]]="",Tabel_RIE[[#This Row],[R12]]&lt;70)),"n.v.t.",IF(OR(Tabel_RIE[[#This Row],[E12]]&gt;=15,Tabel_RIE[[#This Row],[R12]]&gt;=70),"√","fout")))</f>
        <v/>
      </c>
      <c r="T195" s="60"/>
      <c r="U195" s="64"/>
      <c r="V195" s="64"/>
      <c r="W195" s="62"/>
      <c r="X195" s="91" t="str">
        <f t="shared" si="3"/>
        <v>Bronaanpak:
Collectieve maatregelen:
Individuele maatregelen:
PBM's:</v>
      </c>
      <c r="Y195" s="58"/>
      <c r="Z195" s="65"/>
      <c r="AA195" s="60"/>
      <c r="AB195" s="88" t="str">
        <f>IF(Tabel_RIE[[#This Row],[E2]]&gt;0,VLOOKUP(Tabel_RIE[[#This Row],[E2]],Tabel_FK_E[],2,FALSE),"")</f>
        <v/>
      </c>
      <c r="AC195" s="60"/>
      <c r="AD195" s="88" t="str">
        <f>IF(Tabel_RIE[[#This Row],[B2]]&gt;0,VLOOKUP(Tabel_RIE[[#This Row],[B2]],Tabel_FK_B[],2,FALSE),"")</f>
        <v/>
      </c>
      <c r="AE195" s="60"/>
      <c r="AF195" s="88" t="str">
        <f>IF(Tabel_RIE[[#This Row],[W2]]&gt;0,VLOOKUP(Tabel_RIE[[#This Row],[W2]],Tabel_FK_W[],2,FALSE),"")</f>
        <v/>
      </c>
      <c r="AG19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5" s="88"/>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c r="B196" s="107">
        <v>189</v>
      </c>
      <c r="C196" s="58"/>
      <c r="D196" s="58"/>
      <c r="E196" s="58"/>
      <c r="F196" s="58"/>
      <c r="G196" s="58"/>
      <c r="H196" s="58"/>
      <c r="I196" s="58"/>
      <c r="J196" s="58"/>
      <c r="K196" s="59"/>
      <c r="L196" s="86" t="str">
        <f>IF(Tabel_RIE[[#This Row],[E1]]&gt;0,VLOOKUP(Tabel_RIE[[#This Row],[E1]],Tabel_FK_E[],2,FALSE),"")</f>
        <v/>
      </c>
      <c r="M196" s="59"/>
      <c r="N196" s="88" t="str">
        <f>IF(Tabel_RIE[[#This Row],[B1]]&gt;0,VLOOKUP(Tabel_RIE[[#This Row],[B1]],Tabel_FK_B[],2,FALSE),"")</f>
        <v/>
      </c>
      <c r="O196" s="59"/>
      <c r="P196" s="88" t="str">
        <f>IF(Tabel_RIE[[#This Row],[W1]]&gt;0,VLOOKUP(Tabel_RIE[[#This Row],[W1]],Tabel_FK_W[],2,FALSE),"")</f>
        <v/>
      </c>
      <c r="Q1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8" t="str">
        <f>IF(OR(Tabel_RIE[[#This Row],[E12]]="",Tabel_RIE[[#This Row],[B12]]="",Tabel_RIE[[#This Row],[W12]]=""),"",Tabel_RIE[[#This Row],[E12]]*Tabel_RIE[[#This Row],[B12]]*Tabel_RIE[[#This Row],[W12]])</f>
        <v/>
      </c>
      <c r="S196" s="70" t="str">
        <f>IF(AND(Tabel_RIE[[#This Row],[E12]]="",Tabel_RIE[[#This Row],[R12]]=""),"",IF(AND(OR(Tabel_RIE[[#This Row],[E12]]="",Tabel_RIE[[#This Row],[E12]]&lt;15),OR(Tabel_RIE[[#This Row],[R12]]="",Tabel_RIE[[#This Row],[R12]]&lt;70)),"n.v.t.",IF(OR(Tabel_RIE[[#This Row],[E12]]&gt;=15,Tabel_RIE[[#This Row],[R12]]&gt;=70),"√","fout")))</f>
        <v/>
      </c>
      <c r="T196" s="60"/>
      <c r="U196" s="64"/>
      <c r="V196" s="64"/>
      <c r="W196" s="62"/>
      <c r="X196" s="91" t="str">
        <f t="shared" si="3"/>
        <v>Bronaanpak:
Collectieve maatregelen:
Individuele maatregelen:
PBM's:</v>
      </c>
      <c r="Y196" s="58"/>
      <c r="Z196" s="65"/>
      <c r="AA196" s="60"/>
      <c r="AB196" s="88" t="str">
        <f>IF(Tabel_RIE[[#This Row],[E2]]&gt;0,VLOOKUP(Tabel_RIE[[#This Row],[E2]],Tabel_FK_E[],2,FALSE),"")</f>
        <v/>
      </c>
      <c r="AC196" s="60"/>
      <c r="AD196" s="88" t="str">
        <f>IF(Tabel_RIE[[#This Row],[B2]]&gt;0,VLOOKUP(Tabel_RIE[[#This Row],[B2]],Tabel_FK_B[],2,FALSE),"")</f>
        <v/>
      </c>
      <c r="AE196" s="60"/>
      <c r="AF196" s="88" t="str">
        <f>IF(Tabel_RIE[[#This Row],[W2]]&gt;0,VLOOKUP(Tabel_RIE[[#This Row],[W2]],Tabel_FK_W[],2,FALSE),"")</f>
        <v/>
      </c>
      <c r="AG19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6" s="88"/>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c r="B197" s="107">
        <v>190</v>
      </c>
      <c r="C197" s="58"/>
      <c r="D197" s="58"/>
      <c r="E197" s="58"/>
      <c r="F197" s="58"/>
      <c r="G197" s="58"/>
      <c r="H197" s="58"/>
      <c r="I197" s="58"/>
      <c r="J197" s="58"/>
      <c r="K197" s="59"/>
      <c r="L197" s="86" t="str">
        <f>IF(Tabel_RIE[[#This Row],[E1]]&gt;0,VLOOKUP(Tabel_RIE[[#This Row],[E1]],Tabel_FK_E[],2,FALSE),"")</f>
        <v/>
      </c>
      <c r="M197" s="59"/>
      <c r="N197" s="88" t="str">
        <f>IF(Tabel_RIE[[#This Row],[B1]]&gt;0,VLOOKUP(Tabel_RIE[[#This Row],[B1]],Tabel_FK_B[],2,FALSE),"")</f>
        <v/>
      </c>
      <c r="O197" s="59"/>
      <c r="P197" s="88" t="str">
        <f>IF(Tabel_RIE[[#This Row],[W1]]&gt;0,VLOOKUP(Tabel_RIE[[#This Row],[W1]],Tabel_FK_W[],2,FALSE),"")</f>
        <v/>
      </c>
      <c r="Q1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8" t="str">
        <f>IF(OR(Tabel_RIE[[#This Row],[E12]]="",Tabel_RIE[[#This Row],[B12]]="",Tabel_RIE[[#This Row],[W12]]=""),"",Tabel_RIE[[#This Row],[E12]]*Tabel_RIE[[#This Row],[B12]]*Tabel_RIE[[#This Row],[W12]])</f>
        <v/>
      </c>
      <c r="S197" s="70" t="str">
        <f>IF(AND(Tabel_RIE[[#This Row],[E12]]="",Tabel_RIE[[#This Row],[R12]]=""),"",IF(AND(OR(Tabel_RIE[[#This Row],[E12]]="",Tabel_RIE[[#This Row],[E12]]&lt;15),OR(Tabel_RIE[[#This Row],[R12]]="",Tabel_RIE[[#This Row],[R12]]&lt;70)),"n.v.t.",IF(OR(Tabel_RIE[[#This Row],[E12]]&gt;=15,Tabel_RIE[[#This Row],[R12]]&gt;=70),"√","fout")))</f>
        <v/>
      </c>
      <c r="T197" s="60"/>
      <c r="U197" s="64"/>
      <c r="V197" s="64"/>
      <c r="W197" s="62"/>
      <c r="X197" s="91" t="str">
        <f t="shared" si="3"/>
        <v>Bronaanpak:
Collectieve maatregelen:
Individuele maatregelen:
PBM's:</v>
      </c>
      <c r="Y197" s="58"/>
      <c r="Z197" s="65"/>
      <c r="AA197" s="60"/>
      <c r="AB197" s="88" t="str">
        <f>IF(Tabel_RIE[[#This Row],[E2]]&gt;0,VLOOKUP(Tabel_RIE[[#This Row],[E2]],Tabel_FK_E[],2,FALSE),"")</f>
        <v/>
      </c>
      <c r="AC197" s="60"/>
      <c r="AD197" s="88" t="str">
        <f>IF(Tabel_RIE[[#This Row],[B2]]&gt;0,VLOOKUP(Tabel_RIE[[#This Row],[B2]],Tabel_FK_B[],2,FALSE),"")</f>
        <v/>
      </c>
      <c r="AE197" s="60"/>
      <c r="AF197" s="88" t="str">
        <f>IF(Tabel_RIE[[#This Row],[W2]]&gt;0,VLOOKUP(Tabel_RIE[[#This Row],[W2]],Tabel_FK_W[],2,FALSE),"")</f>
        <v/>
      </c>
      <c r="AG19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7" s="88"/>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c r="B198" s="107">
        <v>191</v>
      </c>
      <c r="C198" s="58"/>
      <c r="D198" s="58"/>
      <c r="E198" s="58"/>
      <c r="F198" s="58"/>
      <c r="G198" s="58"/>
      <c r="H198" s="58"/>
      <c r="I198" s="58"/>
      <c r="J198" s="58"/>
      <c r="K198" s="59"/>
      <c r="L198" s="86" t="str">
        <f>IF(Tabel_RIE[[#This Row],[E1]]&gt;0,VLOOKUP(Tabel_RIE[[#This Row],[E1]],Tabel_FK_E[],2,FALSE),"")</f>
        <v/>
      </c>
      <c r="M198" s="59"/>
      <c r="N198" s="88" t="str">
        <f>IF(Tabel_RIE[[#This Row],[B1]]&gt;0,VLOOKUP(Tabel_RIE[[#This Row],[B1]],Tabel_FK_B[],2,FALSE),"")</f>
        <v/>
      </c>
      <c r="O198" s="59"/>
      <c r="P198" s="88" t="str">
        <f>IF(Tabel_RIE[[#This Row],[W1]]&gt;0,VLOOKUP(Tabel_RIE[[#This Row],[W1]],Tabel_FK_W[],2,FALSE),"")</f>
        <v/>
      </c>
      <c r="Q1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8" t="str">
        <f>IF(OR(Tabel_RIE[[#This Row],[E12]]="",Tabel_RIE[[#This Row],[B12]]="",Tabel_RIE[[#This Row],[W12]]=""),"",Tabel_RIE[[#This Row],[E12]]*Tabel_RIE[[#This Row],[B12]]*Tabel_RIE[[#This Row],[W12]])</f>
        <v/>
      </c>
      <c r="S198" s="70" t="str">
        <f>IF(AND(Tabel_RIE[[#This Row],[E12]]="",Tabel_RIE[[#This Row],[R12]]=""),"",IF(AND(OR(Tabel_RIE[[#This Row],[E12]]="",Tabel_RIE[[#This Row],[E12]]&lt;15),OR(Tabel_RIE[[#This Row],[R12]]="",Tabel_RIE[[#This Row],[R12]]&lt;70)),"n.v.t.",IF(OR(Tabel_RIE[[#This Row],[E12]]&gt;=15,Tabel_RIE[[#This Row],[R12]]&gt;=70),"√","fout")))</f>
        <v/>
      </c>
      <c r="T198" s="60"/>
      <c r="U198" s="64"/>
      <c r="V198" s="64"/>
      <c r="W198" s="62"/>
      <c r="X198" s="91" t="str">
        <f t="shared" si="3"/>
        <v>Bronaanpak:
Collectieve maatregelen:
Individuele maatregelen:
PBM's:</v>
      </c>
      <c r="Y198" s="58"/>
      <c r="Z198" s="65"/>
      <c r="AA198" s="60"/>
      <c r="AB198" s="88" t="str">
        <f>IF(Tabel_RIE[[#This Row],[E2]]&gt;0,VLOOKUP(Tabel_RIE[[#This Row],[E2]],Tabel_FK_E[],2,FALSE),"")</f>
        <v/>
      </c>
      <c r="AC198" s="60"/>
      <c r="AD198" s="88" t="str">
        <f>IF(Tabel_RIE[[#This Row],[B2]]&gt;0,VLOOKUP(Tabel_RIE[[#This Row],[B2]],Tabel_FK_B[],2,FALSE),"")</f>
        <v/>
      </c>
      <c r="AE198" s="60"/>
      <c r="AF198" s="88" t="str">
        <f>IF(Tabel_RIE[[#This Row],[W2]]&gt;0,VLOOKUP(Tabel_RIE[[#This Row],[W2]],Tabel_FK_W[],2,FALSE),"")</f>
        <v/>
      </c>
      <c r="AG19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8" s="88"/>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c r="B199" s="107">
        <v>192</v>
      </c>
      <c r="C199" s="58"/>
      <c r="D199" s="58"/>
      <c r="E199" s="58"/>
      <c r="F199" s="58"/>
      <c r="G199" s="58"/>
      <c r="H199" s="58"/>
      <c r="I199" s="58"/>
      <c r="J199" s="58"/>
      <c r="K199" s="59"/>
      <c r="L199" s="86" t="str">
        <f>IF(Tabel_RIE[[#This Row],[E1]]&gt;0,VLOOKUP(Tabel_RIE[[#This Row],[E1]],Tabel_FK_E[],2,FALSE),"")</f>
        <v/>
      </c>
      <c r="M199" s="59"/>
      <c r="N199" s="88" t="str">
        <f>IF(Tabel_RIE[[#This Row],[B1]]&gt;0,VLOOKUP(Tabel_RIE[[#This Row],[B1]],Tabel_FK_B[],2,FALSE),"")</f>
        <v/>
      </c>
      <c r="O199" s="59"/>
      <c r="P199" s="88" t="str">
        <f>IF(Tabel_RIE[[#This Row],[W1]]&gt;0,VLOOKUP(Tabel_RIE[[#This Row],[W1]],Tabel_FK_W[],2,FALSE),"")</f>
        <v/>
      </c>
      <c r="Q1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8" t="str">
        <f>IF(OR(Tabel_RIE[[#This Row],[E12]]="",Tabel_RIE[[#This Row],[B12]]="",Tabel_RIE[[#This Row],[W12]]=""),"",Tabel_RIE[[#This Row],[E12]]*Tabel_RIE[[#This Row],[B12]]*Tabel_RIE[[#This Row],[W12]])</f>
        <v/>
      </c>
      <c r="S199" s="70" t="str">
        <f>IF(AND(Tabel_RIE[[#This Row],[E12]]="",Tabel_RIE[[#This Row],[R12]]=""),"",IF(AND(OR(Tabel_RIE[[#This Row],[E12]]="",Tabel_RIE[[#This Row],[E12]]&lt;15),OR(Tabel_RIE[[#This Row],[R12]]="",Tabel_RIE[[#This Row],[R12]]&lt;70)),"n.v.t.",IF(OR(Tabel_RIE[[#This Row],[E12]]&gt;=15,Tabel_RIE[[#This Row],[R12]]&gt;=70),"√","fout")))</f>
        <v/>
      </c>
      <c r="T199" s="60"/>
      <c r="U199" s="64"/>
      <c r="V199" s="64"/>
      <c r="W199" s="62"/>
      <c r="X199" s="91" t="str">
        <f t="shared" si="3"/>
        <v>Bronaanpak:
Collectieve maatregelen:
Individuele maatregelen:
PBM's:</v>
      </c>
      <c r="Y199" s="58"/>
      <c r="Z199" s="65"/>
      <c r="AA199" s="60"/>
      <c r="AB199" s="88" t="str">
        <f>IF(Tabel_RIE[[#This Row],[E2]]&gt;0,VLOOKUP(Tabel_RIE[[#This Row],[E2]],Tabel_FK_E[],2,FALSE),"")</f>
        <v/>
      </c>
      <c r="AC199" s="60"/>
      <c r="AD199" s="88" t="str">
        <f>IF(Tabel_RIE[[#This Row],[B2]]&gt;0,VLOOKUP(Tabel_RIE[[#This Row],[B2]],Tabel_FK_B[],2,FALSE),"")</f>
        <v/>
      </c>
      <c r="AE199" s="60"/>
      <c r="AF199" s="88" t="str">
        <f>IF(Tabel_RIE[[#This Row],[W2]]&gt;0,VLOOKUP(Tabel_RIE[[#This Row],[W2]],Tabel_FK_W[],2,FALSE),"")</f>
        <v/>
      </c>
      <c r="AG19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9" s="88"/>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c r="B200" s="107">
        <v>193</v>
      </c>
      <c r="C200" s="58"/>
      <c r="D200" s="58"/>
      <c r="E200" s="58"/>
      <c r="F200" s="58"/>
      <c r="G200" s="58"/>
      <c r="H200" s="58"/>
      <c r="I200" s="58"/>
      <c r="J200" s="58"/>
      <c r="K200" s="59"/>
      <c r="L200" s="86" t="str">
        <f>IF(Tabel_RIE[[#This Row],[E1]]&gt;0,VLOOKUP(Tabel_RIE[[#This Row],[E1]],Tabel_FK_E[],2,FALSE),"")</f>
        <v/>
      </c>
      <c r="M200" s="59"/>
      <c r="N200" s="88" t="str">
        <f>IF(Tabel_RIE[[#This Row],[B1]]&gt;0,VLOOKUP(Tabel_RIE[[#This Row],[B1]],Tabel_FK_B[],2,FALSE),"")</f>
        <v/>
      </c>
      <c r="O200" s="59"/>
      <c r="P200" s="88" t="str">
        <f>IF(Tabel_RIE[[#This Row],[W1]]&gt;0,VLOOKUP(Tabel_RIE[[#This Row],[W1]],Tabel_FK_W[],2,FALSE),"")</f>
        <v/>
      </c>
      <c r="Q2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8" t="str">
        <f>IF(OR(Tabel_RIE[[#This Row],[E12]]="",Tabel_RIE[[#This Row],[B12]]="",Tabel_RIE[[#This Row],[W12]]=""),"",Tabel_RIE[[#This Row],[E12]]*Tabel_RIE[[#This Row],[B12]]*Tabel_RIE[[#This Row],[W12]])</f>
        <v/>
      </c>
      <c r="S200" s="70" t="str">
        <f>IF(AND(Tabel_RIE[[#This Row],[E12]]="",Tabel_RIE[[#This Row],[R12]]=""),"",IF(AND(OR(Tabel_RIE[[#This Row],[E12]]="",Tabel_RIE[[#This Row],[E12]]&lt;15),OR(Tabel_RIE[[#This Row],[R12]]="",Tabel_RIE[[#This Row],[R12]]&lt;70)),"n.v.t.",IF(OR(Tabel_RIE[[#This Row],[E12]]&gt;=15,Tabel_RIE[[#This Row],[R12]]&gt;=70),"√","fout")))</f>
        <v/>
      </c>
      <c r="T200" s="60"/>
      <c r="U200" s="64"/>
      <c r="V200" s="64"/>
      <c r="W200" s="62"/>
      <c r="X200" s="91" t="str">
        <f t="shared" si="3"/>
        <v>Bronaanpak:
Collectieve maatregelen:
Individuele maatregelen:
PBM's:</v>
      </c>
      <c r="Y200" s="58"/>
      <c r="Z200" s="65"/>
      <c r="AA200" s="60"/>
      <c r="AB200" s="88" t="str">
        <f>IF(Tabel_RIE[[#This Row],[E2]]&gt;0,VLOOKUP(Tabel_RIE[[#This Row],[E2]],Tabel_FK_E[],2,FALSE),"")</f>
        <v/>
      </c>
      <c r="AC200" s="60"/>
      <c r="AD200" s="88" t="str">
        <f>IF(Tabel_RIE[[#This Row],[B2]]&gt;0,VLOOKUP(Tabel_RIE[[#This Row],[B2]],Tabel_FK_B[],2,FALSE),"")</f>
        <v/>
      </c>
      <c r="AE200" s="60"/>
      <c r="AF200" s="88" t="str">
        <f>IF(Tabel_RIE[[#This Row],[W2]]&gt;0,VLOOKUP(Tabel_RIE[[#This Row],[W2]],Tabel_FK_W[],2,FALSE),"")</f>
        <v/>
      </c>
      <c r="AG20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0" s="88"/>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c r="B201" s="107">
        <v>194</v>
      </c>
      <c r="C201" s="58"/>
      <c r="D201" s="58"/>
      <c r="E201" s="58"/>
      <c r="F201" s="58"/>
      <c r="G201" s="58"/>
      <c r="H201" s="58"/>
      <c r="I201" s="58"/>
      <c r="J201" s="58"/>
      <c r="K201" s="59"/>
      <c r="L201" s="86" t="str">
        <f>IF(Tabel_RIE[[#This Row],[E1]]&gt;0,VLOOKUP(Tabel_RIE[[#This Row],[E1]],Tabel_FK_E[],2,FALSE),"")</f>
        <v/>
      </c>
      <c r="M201" s="59"/>
      <c r="N201" s="88" t="str">
        <f>IF(Tabel_RIE[[#This Row],[B1]]&gt;0,VLOOKUP(Tabel_RIE[[#This Row],[B1]],Tabel_FK_B[],2,FALSE),"")</f>
        <v/>
      </c>
      <c r="O201" s="59"/>
      <c r="P201" s="88" t="str">
        <f>IF(Tabel_RIE[[#This Row],[W1]]&gt;0,VLOOKUP(Tabel_RIE[[#This Row],[W1]],Tabel_FK_W[],2,FALSE),"")</f>
        <v/>
      </c>
      <c r="Q2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8" t="str">
        <f>IF(OR(Tabel_RIE[[#This Row],[E12]]="",Tabel_RIE[[#This Row],[B12]]="",Tabel_RIE[[#This Row],[W12]]=""),"",Tabel_RIE[[#This Row],[E12]]*Tabel_RIE[[#This Row],[B12]]*Tabel_RIE[[#This Row],[W12]])</f>
        <v/>
      </c>
      <c r="S201" s="70" t="str">
        <f>IF(AND(Tabel_RIE[[#This Row],[E12]]="",Tabel_RIE[[#This Row],[R12]]=""),"",IF(AND(OR(Tabel_RIE[[#This Row],[E12]]="",Tabel_RIE[[#This Row],[E12]]&lt;15),OR(Tabel_RIE[[#This Row],[R12]]="",Tabel_RIE[[#This Row],[R12]]&lt;70)),"n.v.t.",IF(OR(Tabel_RIE[[#This Row],[E12]]&gt;=15,Tabel_RIE[[#This Row],[R12]]&gt;=70),"√","fout")))</f>
        <v/>
      </c>
      <c r="T201" s="60"/>
      <c r="U201" s="64"/>
      <c r="V201" s="64"/>
      <c r="W201" s="62"/>
      <c r="X201" s="91" t="str">
        <f t="shared" si="3"/>
        <v>Bronaanpak:
Collectieve maatregelen:
Individuele maatregelen:
PBM's:</v>
      </c>
      <c r="Y201" s="58"/>
      <c r="Z201" s="65"/>
      <c r="AA201" s="60"/>
      <c r="AB201" s="88" t="str">
        <f>IF(Tabel_RIE[[#This Row],[E2]]&gt;0,VLOOKUP(Tabel_RIE[[#This Row],[E2]],Tabel_FK_E[],2,FALSE),"")</f>
        <v/>
      </c>
      <c r="AC201" s="60"/>
      <c r="AD201" s="88" t="str">
        <f>IF(Tabel_RIE[[#This Row],[B2]]&gt;0,VLOOKUP(Tabel_RIE[[#This Row],[B2]],Tabel_FK_B[],2,FALSE),"")</f>
        <v/>
      </c>
      <c r="AE201" s="60"/>
      <c r="AF201" s="88" t="str">
        <f>IF(Tabel_RIE[[#This Row],[W2]]&gt;0,VLOOKUP(Tabel_RIE[[#This Row],[W2]],Tabel_FK_W[],2,FALSE),"")</f>
        <v/>
      </c>
      <c r="AG20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1" s="88"/>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c r="B202" s="107">
        <v>195</v>
      </c>
      <c r="C202" s="58"/>
      <c r="D202" s="58"/>
      <c r="E202" s="58"/>
      <c r="F202" s="58"/>
      <c r="G202" s="58"/>
      <c r="H202" s="58"/>
      <c r="I202" s="58"/>
      <c r="J202" s="58"/>
      <c r="K202" s="59"/>
      <c r="L202" s="86" t="str">
        <f>IF(Tabel_RIE[[#This Row],[E1]]&gt;0,VLOOKUP(Tabel_RIE[[#This Row],[E1]],Tabel_FK_E[],2,FALSE),"")</f>
        <v/>
      </c>
      <c r="M202" s="59"/>
      <c r="N202" s="88" t="str">
        <f>IF(Tabel_RIE[[#This Row],[B1]]&gt;0,VLOOKUP(Tabel_RIE[[#This Row],[B1]],Tabel_FK_B[],2,FALSE),"")</f>
        <v/>
      </c>
      <c r="O202" s="59"/>
      <c r="P202" s="88" t="str">
        <f>IF(Tabel_RIE[[#This Row],[W1]]&gt;0,VLOOKUP(Tabel_RIE[[#This Row],[W1]],Tabel_FK_W[],2,FALSE),"")</f>
        <v/>
      </c>
      <c r="Q2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8" t="str">
        <f>IF(OR(Tabel_RIE[[#This Row],[E12]]="",Tabel_RIE[[#This Row],[B12]]="",Tabel_RIE[[#This Row],[W12]]=""),"",Tabel_RIE[[#This Row],[E12]]*Tabel_RIE[[#This Row],[B12]]*Tabel_RIE[[#This Row],[W12]])</f>
        <v/>
      </c>
      <c r="S202" s="70" t="str">
        <f>IF(AND(Tabel_RIE[[#This Row],[E12]]="",Tabel_RIE[[#This Row],[R12]]=""),"",IF(AND(OR(Tabel_RIE[[#This Row],[E12]]="",Tabel_RIE[[#This Row],[E12]]&lt;15),OR(Tabel_RIE[[#This Row],[R12]]="",Tabel_RIE[[#This Row],[R12]]&lt;70)),"n.v.t.",IF(OR(Tabel_RIE[[#This Row],[E12]]&gt;=15,Tabel_RIE[[#This Row],[R12]]&gt;=70),"√","fout")))</f>
        <v/>
      </c>
      <c r="T202" s="60"/>
      <c r="U202" s="64"/>
      <c r="V202" s="64"/>
      <c r="W202" s="62"/>
      <c r="X202" s="91" t="str">
        <f t="shared" si="3"/>
        <v>Bronaanpak:
Collectieve maatregelen:
Individuele maatregelen:
PBM's:</v>
      </c>
      <c r="Y202" s="58"/>
      <c r="Z202" s="65"/>
      <c r="AA202" s="60"/>
      <c r="AB202" s="88" t="str">
        <f>IF(Tabel_RIE[[#This Row],[E2]]&gt;0,VLOOKUP(Tabel_RIE[[#This Row],[E2]],Tabel_FK_E[],2,FALSE),"")</f>
        <v/>
      </c>
      <c r="AC202" s="60"/>
      <c r="AD202" s="88" t="str">
        <f>IF(Tabel_RIE[[#This Row],[B2]]&gt;0,VLOOKUP(Tabel_RIE[[#This Row],[B2]],Tabel_FK_B[],2,FALSE),"")</f>
        <v/>
      </c>
      <c r="AE202" s="60"/>
      <c r="AF202" s="88" t="str">
        <f>IF(Tabel_RIE[[#This Row],[W2]]&gt;0,VLOOKUP(Tabel_RIE[[#This Row],[W2]],Tabel_FK_W[],2,FALSE),"")</f>
        <v/>
      </c>
      <c r="AG20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2" s="88"/>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c r="B203" s="107">
        <v>196</v>
      </c>
      <c r="C203" s="58"/>
      <c r="D203" s="58"/>
      <c r="E203" s="58"/>
      <c r="F203" s="58"/>
      <c r="G203" s="58"/>
      <c r="H203" s="58"/>
      <c r="I203" s="58"/>
      <c r="J203" s="58"/>
      <c r="K203" s="59"/>
      <c r="L203" s="86" t="str">
        <f>IF(Tabel_RIE[[#This Row],[E1]]&gt;0,VLOOKUP(Tabel_RIE[[#This Row],[E1]],Tabel_FK_E[],2,FALSE),"")</f>
        <v/>
      </c>
      <c r="M203" s="59"/>
      <c r="N203" s="88" t="str">
        <f>IF(Tabel_RIE[[#This Row],[B1]]&gt;0,VLOOKUP(Tabel_RIE[[#This Row],[B1]],Tabel_FK_B[],2,FALSE),"")</f>
        <v/>
      </c>
      <c r="O203" s="59"/>
      <c r="P203" s="88" t="str">
        <f>IF(Tabel_RIE[[#This Row],[W1]]&gt;0,VLOOKUP(Tabel_RIE[[#This Row],[W1]],Tabel_FK_W[],2,FALSE),"")</f>
        <v/>
      </c>
      <c r="Q2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8" t="str">
        <f>IF(OR(Tabel_RIE[[#This Row],[E12]]="",Tabel_RIE[[#This Row],[B12]]="",Tabel_RIE[[#This Row],[W12]]=""),"",Tabel_RIE[[#This Row],[E12]]*Tabel_RIE[[#This Row],[B12]]*Tabel_RIE[[#This Row],[W12]])</f>
        <v/>
      </c>
      <c r="S203" s="70" t="str">
        <f>IF(AND(Tabel_RIE[[#This Row],[E12]]="",Tabel_RIE[[#This Row],[R12]]=""),"",IF(AND(OR(Tabel_RIE[[#This Row],[E12]]="",Tabel_RIE[[#This Row],[E12]]&lt;15),OR(Tabel_RIE[[#This Row],[R12]]="",Tabel_RIE[[#This Row],[R12]]&lt;70)),"n.v.t.",IF(OR(Tabel_RIE[[#This Row],[E12]]&gt;=15,Tabel_RIE[[#This Row],[R12]]&gt;=70),"√","fout")))</f>
        <v/>
      </c>
      <c r="T203" s="60"/>
      <c r="U203" s="64"/>
      <c r="V203" s="64"/>
      <c r="W203" s="62"/>
      <c r="X203" s="91" t="str">
        <f t="shared" si="3"/>
        <v>Bronaanpak:
Collectieve maatregelen:
Individuele maatregelen:
PBM's:</v>
      </c>
      <c r="Y203" s="58"/>
      <c r="Z203" s="65"/>
      <c r="AA203" s="60"/>
      <c r="AB203" s="88" t="str">
        <f>IF(Tabel_RIE[[#This Row],[E2]]&gt;0,VLOOKUP(Tabel_RIE[[#This Row],[E2]],Tabel_FK_E[],2,FALSE),"")</f>
        <v/>
      </c>
      <c r="AC203" s="60"/>
      <c r="AD203" s="88" t="str">
        <f>IF(Tabel_RIE[[#This Row],[B2]]&gt;0,VLOOKUP(Tabel_RIE[[#This Row],[B2]],Tabel_FK_B[],2,FALSE),"")</f>
        <v/>
      </c>
      <c r="AE203" s="60"/>
      <c r="AF203" s="88" t="str">
        <f>IF(Tabel_RIE[[#This Row],[W2]]&gt;0,VLOOKUP(Tabel_RIE[[#This Row],[W2]],Tabel_FK_W[],2,FALSE),"")</f>
        <v/>
      </c>
      <c r="AG20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3" s="88"/>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c r="B204" s="107">
        <v>197</v>
      </c>
      <c r="C204" s="58"/>
      <c r="D204" s="58"/>
      <c r="E204" s="58"/>
      <c r="F204" s="58"/>
      <c r="G204" s="58"/>
      <c r="H204" s="58"/>
      <c r="I204" s="58"/>
      <c r="J204" s="58"/>
      <c r="K204" s="59"/>
      <c r="L204" s="86" t="str">
        <f>IF(Tabel_RIE[[#This Row],[E1]]&gt;0,VLOOKUP(Tabel_RIE[[#This Row],[E1]],Tabel_FK_E[],2,FALSE),"")</f>
        <v/>
      </c>
      <c r="M204" s="59"/>
      <c r="N204" s="88" t="str">
        <f>IF(Tabel_RIE[[#This Row],[B1]]&gt;0,VLOOKUP(Tabel_RIE[[#This Row],[B1]],Tabel_FK_B[],2,FALSE),"")</f>
        <v/>
      </c>
      <c r="O204" s="59"/>
      <c r="P204" s="88" t="str">
        <f>IF(Tabel_RIE[[#This Row],[W1]]&gt;0,VLOOKUP(Tabel_RIE[[#This Row],[W1]],Tabel_FK_W[],2,FALSE),"")</f>
        <v/>
      </c>
      <c r="Q2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8" t="str">
        <f>IF(OR(Tabel_RIE[[#This Row],[E12]]="",Tabel_RIE[[#This Row],[B12]]="",Tabel_RIE[[#This Row],[W12]]=""),"",Tabel_RIE[[#This Row],[E12]]*Tabel_RIE[[#This Row],[B12]]*Tabel_RIE[[#This Row],[W12]])</f>
        <v/>
      </c>
      <c r="S204" s="70" t="str">
        <f>IF(AND(Tabel_RIE[[#This Row],[E12]]="",Tabel_RIE[[#This Row],[R12]]=""),"",IF(AND(OR(Tabel_RIE[[#This Row],[E12]]="",Tabel_RIE[[#This Row],[E12]]&lt;15),OR(Tabel_RIE[[#This Row],[R12]]="",Tabel_RIE[[#This Row],[R12]]&lt;70)),"n.v.t.",IF(OR(Tabel_RIE[[#This Row],[E12]]&gt;=15,Tabel_RIE[[#This Row],[R12]]&gt;=70),"√","fout")))</f>
        <v/>
      </c>
      <c r="T204" s="60"/>
      <c r="U204" s="64"/>
      <c r="V204" s="64"/>
      <c r="W204" s="62"/>
      <c r="X204" s="91" t="str">
        <f t="shared" si="3"/>
        <v>Bronaanpak:
Collectieve maatregelen:
Individuele maatregelen:
PBM's:</v>
      </c>
      <c r="Y204" s="58"/>
      <c r="Z204" s="65"/>
      <c r="AA204" s="60"/>
      <c r="AB204" s="88" t="str">
        <f>IF(Tabel_RIE[[#This Row],[E2]]&gt;0,VLOOKUP(Tabel_RIE[[#This Row],[E2]],Tabel_FK_E[],2,FALSE),"")</f>
        <v/>
      </c>
      <c r="AC204" s="60"/>
      <c r="AD204" s="88" t="str">
        <f>IF(Tabel_RIE[[#This Row],[B2]]&gt;0,VLOOKUP(Tabel_RIE[[#This Row],[B2]],Tabel_FK_B[],2,FALSE),"")</f>
        <v/>
      </c>
      <c r="AE204" s="60"/>
      <c r="AF204" s="88" t="str">
        <f>IF(Tabel_RIE[[#This Row],[W2]]&gt;0,VLOOKUP(Tabel_RIE[[#This Row],[W2]],Tabel_FK_W[],2,FALSE),"")</f>
        <v/>
      </c>
      <c r="AG20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4" s="88"/>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c r="B205" s="107">
        <v>198</v>
      </c>
      <c r="C205" s="58"/>
      <c r="D205" s="58"/>
      <c r="E205" s="58"/>
      <c r="F205" s="58"/>
      <c r="G205" s="58"/>
      <c r="H205" s="58"/>
      <c r="I205" s="58"/>
      <c r="J205" s="58"/>
      <c r="K205" s="59"/>
      <c r="L205" s="86" t="str">
        <f>IF(Tabel_RIE[[#This Row],[E1]]&gt;0,VLOOKUP(Tabel_RIE[[#This Row],[E1]],Tabel_FK_E[],2,FALSE),"")</f>
        <v/>
      </c>
      <c r="M205" s="59"/>
      <c r="N205" s="88" t="str">
        <f>IF(Tabel_RIE[[#This Row],[B1]]&gt;0,VLOOKUP(Tabel_RIE[[#This Row],[B1]],Tabel_FK_B[],2,FALSE),"")</f>
        <v/>
      </c>
      <c r="O205" s="59"/>
      <c r="P205" s="88" t="str">
        <f>IF(Tabel_RIE[[#This Row],[W1]]&gt;0,VLOOKUP(Tabel_RIE[[#This Row],[W1]],Tabel_FK_W[],2,FALSE),"")</f>
        <v/>
      </c>
      <c r="Q2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8" t="str">
        <f>IF(OR(Tabel_RIE[[#This Row],[E12]]="",Tabel_RIE[[#This Row],[B12]]="",Tabel_RIE[[#This Row],[W12]]=""),"",Tabel_RIE[[#This Row],[E12]]*Tabel_RIE[[#This Row],[B12]]*Tabel_RIE[[#This Row],[W12]])</f>
        <v/>
      </c>
      <c r="S205" s="70" t="str">
        <f>IF(AND(Tabel_RIE[[#This Row],[E12]]="",Tabel_RIE[[#This Row],[R12]]=""),"",IF(AND(OR(Tabel_RIE[[#This Row],[E12]]="",Tabel_RIE[[#This Row],[E12]]&lt;15),OR(Tabel_RIE[[#This Row],[R12]]="",Tabel_RIE[[#This Row],[R12]]&lt;70)),"n.v.t.",IF(OR(Tabel_RIE[[#This Row],[E12]]&gt;=15,Tabel_RIE[[#This Row],[R12]]&gt;=70),"√","fout")))</f>
        <v/>
      </c>
      <c r="T205" s="60"/>
      <c r="U205" s="64"/>
      <c r="V205" s="64"/>
      <c r="W205" s="62"/>
      <c r="X205" s="91" t="str">
        <f t="shared" si="3"/>
        <v>Bronaanpak:
Collectieve maatregelen:
Individuele maatregelen:
PBM's:</v>
      </c>
      <c r="Y205" s="58"/>
      <c r="Z205" s="65"/>
      <c r="AA205" s="60"/>
      <c r="AB205" s="88" t="str">
        <f>IF(Tabel_RIE[[#This Row],[E2]]&gt;0,VLOOKUP(Tabel_RIE[[#This Row],[E2]],Tabel_FK_E[],2,FALSE),"")</f>
        <v/>
      </c>
      <c r="AC205" s="60"/>
      <c r="AD205" s="88" t="str">
        <f>IF(Tabel_RIE[[#This Row],[B2]]&gt;0,VLOOKUP(Tabel_RIE[[#This Row],[B2]],Tabel_FK_B[],2,FALSE),"")</f>
        <v/>
      </c>
      <c r="AE205" s="60"/>
      <c r="AF205" s="88" t="str">
        <f>IF(Tabel_RIE[[#This Row],[W2]]&gt;0,VLOOKUP(Tabel_RIE[[#This Row],[W2]],Tabel_FK_W[],2,FALSE),"")</f>
        <v/>
      </c>
      <c r="AG20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5" s="88"/>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c r="B206" s="107">
        <v>199</v>
      </c>
      <c r="C206" s="58"/>
      <c r="D206" s="58"/>
      <c r="E206" s="58"/>
      <c r="F206" s="58"/>
      <c r="G206" s="58"/>
      <c r="H206" s="58"/>
      <c r="I206" s="58"/>
      <c r="J206" s="58"/>
      <c r="K206" s="59"/>
      <c r="L206" s="86" t="str">
        <f>IF(Tabel_RIE[[#This Row],[E1]]&gt;0,VLOOKUP(Tabel_RIE[[#This Row],[E1]],Tabel_FK_E[],2,FALSE),"")</f>
        <v/>
      </c>
      <c r="M206" s="59"/>
      <c r="N206" s="88" t="str">
        <f>IF(Tabel_RIE[[#This Row],[B1]]&gt;0,VLOOKUP(Tabel_RIE[[#This Row],[B1]],Tabel_FK_B[],2,FALSE),"")</f>
        <v/>
      </c>
      <c r="O206" s="59"/>
      <c r="P206" s="88" t="str">
        <f>IF(Tabel_RIE[[#This Row],[W1]]&gt;0,VLOOKUP(Tabel_RIE[[#This Row],[W1]],Tabel_FK_W[],2,FALSE),"")</f>
        <v/>
      </c>
      <c r="Q2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8" t="str">
        <f>IF(OR(Tabel_RIE[[#This Row],[E12]]="",Tabel_RIE[[#This Row],[B12]]="",Tabel_RIE[[#This Row],[W12]]=""),"",Tabel_RIE[[#This Row],[E12]]*Tabel_RIE[[#This Row],[B12]]*Tabel_RIE[[#This Row],[W12]])</f>
        <v/>
      </c>
      <c r="S206" s="70" t="str">
        <f>IF(AND(Tabel_RIE[[#This Row],[E12]]="",Tabel_RIE[[#This Row],[R12]]=""),"",IF(AND(OR(Tabel_RIE[[#This Row],[E12]]="",Tabel_RIE[[#This Row],[E12]]&lt;15),OR(Tabel_RIE[[#This Row],[R12]]="",Tabel_RIE[[#This Row],[R12]]&lt;70)),"n.v.t.",IF(OR(Tabel_RIE[[#This Row],[E12]]&gt;=15,Tabel_RIE[[#This Row],[R12]]&gt;=70),"√","fout")))</f>
        <v/>
      </c>
      <c r="T206" s="60"/>
      <c r="U206" s="64"/>
      <c r="V206" s="64"/>
      <c r="W206" s="62"/>
      <c r="X206" s="91" t="str">
        <f t="shared" ref="X206:X258" si="4">$X$1</f>
        <v>Bronaanpak:
Collectieve maatregelen:
Individuele maatregelen:
PBM's:</v>
      </c>
      <c r="Y206" s="58"/>
      <c r="Z206" s="65"/>
      <c r="AA206" s="60"/>
      <c r="AB206" s="88" t="str">
        <f>IF(Tabel_RIE[[#This Row],[E2]]&gt;0,VLOOKUP(Tabel_RIE[[#This Row],[E2]],Tabel_FK_E[],2,FALSE),"")</f>
        <v/>
      </c>
      <c r="AC206" s="60"/>
      <c r="AD206" s="88" t="str">
        <f>IF(Tabel_RIE[[#This Row],[B2]]&gt;0,VLOOKUP(Tabel_RIE[[#This Row],[B2]],Tabel_FK_B[],2,FALSE),"")</f>
        <v/>
      </c>
      <c r="AE206" s="60"/>
      <c r="AF206" s="88" t="str">
        <f>IF(Tabel_RIE[[#This Row],[W2]]&gt;0,VLOOKUP(Tabel_RIE[[#This Row],[W2]],Tabel_FK_W[],2,FALSE),"")</f>
        <v/>
      </c>
      <c r="AG20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6" s="88"/>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c r="B207" s="107">
        <v>200</v>
      </c>
      <c r="C207" s="58"/>
      <c r="D207" s="58"/>
      <c r="E207" s="58"/>
      <c r="F207" s="58"/>
      <c r="G207" s="58"/>
      <c r="H207" s="58"/>
      <c r="I207" s="58"/>
      <c r="J207" s="58"/>
      <c r="K207" s="59"/>
      <c r="L207" s="86" t="str">
        <f>IF(Tabel_RIE[[#This Row],[E1]]&gt;0,VLOOKUP(Tabel_RIE[[#This Row],[E1]],Tabel_FK_E[],2,FALSE),"")</f>
        <v/>
      </c>
      <c r="M207" s="59"/>
      <c r="N207" s="88" t="str">
        <f>IF(Tabel_RIE[[#This Row],[B1]]&gt;0,VLOOKUP(Tabel_RIE[[#This Row],[B1]],Tabel_FK_B[],2,FALSE),"")</f>
        <v/>
      </c>
      <c r="O207" s="59"/>
      <c r="P207" s="88" t="str">
        <f>IF(Tabel_RIE[[#This Row],[W1]]&gt;0,VLOOKUP(Tabel_RIE[[#This Row],[W1]],Tabel_FK_W[],2,FALSE),"")</f>
        <v/>
      </c>
      <c r="Q2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8" t="str">
        <f>IF(OR(Tabel_RIE[[#This Row],[E12]]="",Tabel_RIE[[#This Row],[B12]]="",Tabel_RIE[[#This Row],[W12]]=""),"",Tabel_RIE[[#This Row],[E12]]*Tabel_RIE[[#This Row],[B12]]*Tabel_RIE[[#This Row],[W12]])</f>
        <v/>
      </c>
      <c r="S207" s="70" t="str">
        <f>IF(AND(Tabel_RIE[[#This Row],[E12]]="",Tabel_RIE[[#This Row],[R12]]=""),"",IF(AND(OR(Tabel_RIE[[#This Row],[E12]]="",Tabel_RIE[[#This Row],[E12]]&lt;15),OR(Tabel_RIE[[#This Row],[R12]]="",Tabel_RIE[[#This Row],[R12]]&lt;70)),"n.v.t.",IF(OR(Tabel_RIE[[#This Row],[E12]]&gt;=15,Tabel_RIE[[#This Row],[R12]]&gt;=70),"√","fout")))</f>
        <v/>
      </c>
      <c r="T207" s="60"/>
      <c r="U207" s="64"/>
      <c r="V207" s="64"/>
      <c r="W207" s="62"/>
      <c r="X207" s="91" t="str">
        <f t="shared" si="4"/>
        <v>Bronaanpak:
Collectieve maatregelen:
Individuele maatregelen:
PBM's:</v>
      </c>
      <c r="Y207" s="58"/>
      <c r="Z207" s="65"/>
      <c r="AA207" s="60"/>
      <c r="AB207" s="88" t="str">
        <f>IF(Tabel_RIE[[#This Row],[E2]]&gt;0,VLOOKUP(Tabel_RIE[[#This Row],[E2]],Tabel_FK_E[],2,FALSE),"")</f>
        <v/>
      </c>
      <c r="AC207" s="60"/>
      <c r="AD207" s="88" t="str">
        <f>IF(Tabel_RIE[[#This Row],[B2]]&gt;0,VLOOKUP(Tabel_RIE[[#This Row],[B2]],Tabel_FK_B[],2,FALSE),"")</f>
        <v/>
      </c>
      <c r="AE207" s="60"/>
      <c r="AF207" s="88" t="str">
        <f>IF(Tabel_RIE[[#This Row],[W2]]&gt;0,VLOOKUP(Tabel_RIE[[#This Row],[W2]],Tabel_FK_W[],2,FALSE),"")</f>
        <v/>
      </c>
      <c r="AG20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7" s="88"/>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c r="B208" s="107">
        <v>201</v>
      </c>
      <c r="C208" s="58"/>
      <c r="D208" s="58"/>
      <c r="E208" s="58"/>
      <c r="F208" s="58"/>
      <c r="G208" s="58"/>
      <c r="H208" s="58"/>
      <c r="I208" s="58"/>
      <c r="J208" s="58"/>
      <c r="K208" s="59"/>
      <c r="L208" s="86" t="str">
        <f>IF(Tabel_RIE[[#This Row],[E1]]&gt;0,VLOOKUP(Tabel_RIE[[#This Row],[E1]],Tabel_FK_E[],2,FALSE),"")</f>
        <v/>
      </c>
      <c r="M208" s="59"/>
      <c r="N208" s="88" t="str">
        <f>IF(Tabel_RIE[[#This Row],[B1]]&gt;0,VLOOKUP(Tabel_RIE[[#This Row],[B1]],Tabel_FK_B[],2,FALSE),"")</f>
        <v/>
      </c>
      <c r="O208" s="59"/>
      <c r="P208" s="88" t="str">
        <f>IF(Tabel_RIE[[#This Row],[W1]]&gt;0,VLOOKUP(Tabel_RIE[[#This Row],[W1]],Tabel_FK_W[],2,FALSE),"")</f>
        <v/>
      </c>
      <c r="Q2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8" t="str">
        <f>IF(OR(Tabel_RIE[[#This Row],[E12]]="",Tabel_RIE[[#This Row],[B12]]="",Tabel_RIE[[#This Row],[W12]]=""),"",Tabel_RIE[[#This Row],[E12]]*Tabel_RIE[[#This Row],[B12]]*Tabel_RIE[[#This Row],[W12]])</f>
        <v/>
      </c>
      <c r="S208" s="70" t="str">
        <f>IF(AND(Tabel_RIE[[#This Row],[E12]]="",Tabel_RIE[[#This Row],[R12]]=""),"",IF(AND(OR(Tabel_RIE[[#This Row],[E12]]="",Tabel_RIE[[#This Row],[E12]]&lt;15),OR(Tabel_RIE[[#This Row],[R12]]="",Tabel_RIE[[#This Row],[R12]]&lt;70)),"n.v.t.",IF(OR(Tabel_RIE[[#This Row],[E12]]&gt;=15,Tabel_RIE[[#This Row],[R12]]&gt;=70),"√","fout")))</f>
        <v/>
      </c>
      <c r="T208" s="60"/>
      <c r="U208" s="64"/>
      <c r="V208" s="64"/>
      <c r="W208" s="62"/>
      <c r="X208" s="91" t="str">
        <f t="shared" si="4"/>
        <v>Bronaanpak:
Collectieve maatregelen:
Individuele maatregelen:
PBM's:</v>
      </c>
      <c r="Y208" s="58"/>
      <c r="Z208" s="65"/>
      <c r="AA208" s="60"/>
      <c r="AB208" s="88" t="str">
        <f>IF(Tabel_RIE[[#This Row],[E2]]&gt;0,VLOOKUP(Tabel_RIE[[#This Row],[E2]],Tabel_FK_E[],2,FALSE),"")</f>
        <v/>
      </c>
      <c r="AC208" s="60"/>
      <c r="AD208" s="88" t="str">
        <f>IF(Tabel_RIE[[#This Row],[B2]]&gt;0,VLOOKUP(Tabel_RIE[[#This Row],[B2]],Tabel_FK_B[],2,FALSE),"")</f>
        <v/>
      </c>
      <c r="AE208" s="60"/>
      <c r="AF208" s="88" t="str">
        <f>IF(Tabel_RIE[[#This Row],[W2]]&gt;0,VLOOKUP(Tabel_RIE[[#This Row],[W2]],Tabel_FK_W[],2,FALSE),"")</f>
        <v/>
      </c>
      <c r="AG20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8" s="88"/>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c r="B209" s="107">
        <v>202</v>
      </c>
      <c r="C209" s="58"/>
      <c r="D209" s="58"/>
      <c r="E209" s="58"/>
      <c r="F209" s="58"/>
      <c r="G209" s="58"/>
      <c r="H209" s="58"/>
      <c r="I209" s="58"/>
      <c r="J209" s="58"/>
      <c r="K209" s="59"/>
      <c r="L209" s="86" t="str">
        <f>IF(Tabel_RIE[[#This Row],[E1]]&gt;0,VLOOKUP(Tabel_RIE[[#This Row],[E1]],Tabel_FK_E[],2,FALSE),"")</f>
        <v/>
      </c>
      <c r="M209" s="59"/>
      <c r="N209" s="88" t="str">
        <f>IF(Tabel_RIE[[#This Row],[B1]]&gt;0,VLOOKUP(Tabel_RIE[[#This Row],[B1]],Tabel_FK_B[],2,FALSE),"")</f>
        <v/>
      </c>
      <c r="O209" s="59"/>
      <c r="P209" s="88" t="str">
        <f>IF(Tabel_RIE[[#This Row],[W1]]&gt;0,VLOOKUP(Tabel_RIE[[#This Row],[W1]],Tabel_FK_W[],2,FALSE),"")</f>
        <v/>
      </c>
      <c r="Q2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8" t="str">
        <f>IF(OR(Tabel_RIE[[#This Row],[E12]]="",Tabel_RIE[[#This Row],[B12]]="",Tabel_RIE[[#This Row],[W12]]=""),"",Tabel_RIE[[#This Row],[E12]]*Tabel_RIE[[#This Row],[B12]]*Tabel_RIE[[#This Row],[W12]])</f>
        <v/>
      </c>
      <c r="S209" s="70" t="str">
        <f>IF(AND(Tabel_RIE[[#This Row],[E12]]="",Tabel_RIE[[#This Row],[R12]]=""),"",IF(AND(OR(Tabel_RIE[[#This Row],[E12]]="",Tabel_RIE[[#This Row],[E12]]&lt;15),OR(Tabel_RIE[[#This Row],[R12]]="",Tabel_RIE[[#This Row],[R12]]&lt;70)),"n.v.t.",IF(OR(Tabel_RIE[[#This Row],[E12]]&gt;=15,Tabel_RIE[[#This Row],[R12]]&gt;=70),"√","fout")))</f>
        <v/>
      </c>
      <c r="T209" s="60"/>
      <c r="U209" s="64"/>
      <c r="V209" s="64"/>
      <c r="W209" s="62"/>
      <c r="X209" s="91" t="str">
        <f t="shared" si="4"/>
        <v>Bronaanpak:
Collectieve maatregelen:
Individuele maatregelen:
PBM's:</v>
      </c>
      <c r="Y209" s="58"/>
      <c r="Z209" s="65"/>
      <c r="AA209" s="60"/>
      <c r="AB209" s="88" t="str">
        <f>IF(Tabel_RIE[[#This Row],[E2]]&gt;0,VLOOKUP(Tabel_RIE[[#This Row],[E2]],Tabel_FK_E[],2,FALSE),"")</f>
        <v/>
      </c>
      <c r="AC209" s="60"/>
      <c r="AD209" s="88" t="str">
        <f>IF(Tabel_RIE[[#This Row],[B2]]&gt;0,VLOOKUP(Tabel_RIE[[#This Row],[B2]],Tabel_FK_B[],2,FALSE),"")</f>
        <v/>
      </c>
      <c r="AE209" s="60"/>
      <c r="AF209" s="88" t="str">
        <f>IF(Tabel_RIE[[#This Row],[W2]]&gt;0,VLOOKUP(Tabel_RIE[[#This Row],[W2]],Tabel_FK_W[],2,FALSE),"")</f>
        <v/>
      </c>
      <c r="AG20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9" s="88"/>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c r="B210" s="107">
        <v>203</v>
      </c>
      <c r="C210" s="58"/>
      <c r="D210" s="58"/>
      <c r="E210" s="58"/>
      <c r="F210" s="58"/>
      <c r="G210" s="58"/>
      <c r="H210" s="58"/>
      <c r="I210" s="58"/>
      <c r="J210" s="58"/>
      <c r="K210" s="59"/>
      <c r="L210" s="86" t="str">
        <f>IF(Tabel_RIE[[#This Row],[E1]]&gt;0,VLOOKUP(Tabel_RIE[[#This Row],[E1]],Tabel_FK_E[],2,FALSE),"")</f>
        <v/>
      </c>
      <c r="M210" s="59"/>
      <c r="N210" s="88" t="str">
        <f>IF(Tabel_RIE[[#This Row],[B1]]&gt;0,VLOOKUP(Tabel_RIE[[#This Row],[B1]],Tabel_FK_B[],2,FALSE),"")</f>
        <v/>
      </c>
      <c r="O210" s="59"/>
      <c r="P210" s="88" t="str">
        <f>IF(Tabel_RIE[[#This Row],[W1]]&gt;0,VLOOKUP(Tabel_RIE[[#This Row],[W1]],Tabel_FK_W[],2,FALSE),"")</f>
        <v/>
      </c>
      <c r="Q2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8" t="str">
        <f>IF(OR(Tabel_RIE[[#This Row],[E12]]="",Tabel_RIE[[#This Row],[B12]]="",Tabel_RIE[[#This Row],[W12]]=""),"",Tabel_RIE[[#This Row],[E12]]*Tabel_RIE[[#This Row],[B12]]*Tabel_RIE[[#This Row],[W12]])</f>
        <v/>
      </c>
      <c r="S210" s="70" t="str">
        <f>IF(AND(Tabel_RIE[[#This Row],[E12]]="",Tabel_RIE[[#This Row],[R12]]=""),"",IF(AND(OR(Tabel_RIE[[#This Row],[E12]]="",Tabel_RIE[[#This Row],[E12]]&lt;15),OR(Tabel_RIE[[#This Row],[R12]]="",Tabel_RIE[[#This Row],[R12]]&lt;70)),"n.v.t.",IF(OR(Tabel_RIE[[#This Row],[E12]]&gt;=15,Tabel_RIE[[#This Row],[R12]]&gt;=70),"√","fout")))</f>
        <v/>
      </c>
      <c r="T210" s="60"/>
      <c r="U210" s="64"/>
      <c r="V210" s="64"/>
      <c r="W210" s="62"/>
      <c r="X210" s="91" t="str">
        <f t="shared" si="4"/>
        <v>Bronaanpak:
Collectieve maatregelen:
Individuele maatregelen:
PBM's:</v>
      </c>
      <c r="Y210" s="58"/>
      <c r="Z210" s="65"/>
      <c r="AA210" s="60"/>
      <c r="AB210" s="88" t="str">
        <f>IF(Tabel_RIE[[#This Row],[E2]]&gt;0,VLOOKUP(Tabel_RIE[[#This Row],[E2]],Tabel_FK_E[],2,FALSE),"")</f>
        <v/>
      </c>
      <c r="AC210" s="60"/>
      <c r="AD210" s="88" t="str">
        <f>IF(Tabel_RIE[[#This Row],[B2]]&gt;0,VLOOKUP(Tabel_RIE[[#This Row],[B2]],Tabel_FK_B[],2,FALSE),"")</f>
        <v/>
      </c>
      <c r="AE210" s="60"/>
      <c r="AF210" s="88" t="str">
        <f>IF(Tabel_RIE[[#This Row],[W2]]&gt;0,VLOOKUP(Tabel_RIE[[#This Row],[W2]],Tabel_FK_W[],2,FALSE),"")</f>
        <v/>
      </c>
      <c r="AG21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0" s="88"/>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c r="B211" s="107">
        <v>204</v>
      </c>
      <c r="C211" s="58"/>
      <c r="D211" s="58"/>
      <c r="E211" s="58"/>
      <c r="F211" s="58"/>
      <c r="G211" s="58"/>
      <c r="H211" s="58"/>
      <c r="I211" s="58"/>
      <c r="J211" s="58"/>
      <c r="K211" s="59"/>
      <c r="L211" s="86" t="str">
        <f>IF(Tabel_RIE[[#This Row],[E1]]&gt;0,VLOOKUP(Tabel_RIE[[#This Row],[E1]],Tabel_FK_E[],2,FALSE),"")</f>
        <v/>
      </c>
      <c r="M211" s="59"/>
      <c r="N211" s="88" t="str">
        <f>IF(Tabel_RIE[[#This Row],[B1]]&gt;0,VLOOKUP(Tabel_RIE[[#This Row],[B1]],Tabel_FK_B[],2,FALSE),"")</f>
        <v/>
      </c>
      <c r="O211" s="59"/>
      <c r="P211" s="88" t="str">
        <f>IF(Tabel_RIE[[#This Row],[W1]]&gt;0,VLOOKUP(Tabel_RIE[[#This Row],[W1]],Tabel_FK_W[],2,FALSE),"")</f>
        <v/>
      </c>
      <c r="Q2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8" t="str">
        <f>IF(OR(Tabel_RIE[[#This Row],[E12]]="",Tabel_RIE[[#This Row],[B12]]="",Tabel_RIE[[#This Row],[W12]]=""),"",Tabel_RIE[[#This Row],[E12]]*Tabel_RIE[[#This Row],[B12]]*Tabel_RIE[[#This Row],[W12]])</f>
        <v/>
      </c>
      <c r="S211" s="70" t="str">
        <f>IF(AND(Tabel_RIE[[#This Row],[E12]]="",Tabel_RIE[[#This Row],[R12]]=""),"",IF(AND(OR(Tabel_RIE[[#This Row],[E12]]="",Tabel_RIE[[#This Row],[E12]]&lt;15),OR(Tabel_RIE[[#This Row],[R12]]="",Tabel_RIE[[#This Row],[R12]]&lt;70)),"n.v.t.",IF(OR(Tabel_RIE[[#This Row],[E12]]&gt;=15,Tabel_RIE[[#This Row],[R12]]&gt;=70),"√","fout")))</f>
        <v/>
      </c>
      <c r="T211" s="60"/>
      <c r="U211" s="64"/>
      <c r="V211" s="64"/>
      <c r="W211" s="62"/>
      <c r="X211" s="91" t="str">
        <f t="shared" si="4"/>
        <v>Bronaanpak:
Collectieve maatregelen:
Individuele maatregelen:
PBM's:</v>
      </c>
      <c r="Y211" s="58"/>
      <c r="Z211" s="65"/>
      <c r="AA211" s="60"/>
      <c r="AB211" s="88" t="str">
        <f>IF(Tabel_RIE[[#This Row],[E2]]&gt;0,VLOOKUP(Tabel_RIE[[#This Row],[E2]],Tabel_FK_E[],2,FALSE),"")</f>
        <v/>
      </c>
      <c r="AC211" s="60"/>
      <c r="AD211" s="88" t="str">
        <f>IF(Tabel_RIE[[#This Row],[B2]]&gt;0,VLOOKUP(Tabel_RIE[[#This Row],[B2]],Tabel_FK_B[],2,FALSE),"")</f>
        <v/>
      </c>
      <c r="AE211" s="60"/>
      <c r="AF211" s="88" t="str">
        <f>IF(Tabel_RIE[[#This Row],[W2]]&gt;0,VLOOKUP(Tabel_RIE[[#This Row],[W2]],Tabel_FK_W[],2,FALSE),"")</f>
        <v/>
      </c>
      <c r="AG21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1" s="88"/>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c r="B212" s="107">
        <v>205</v>
      </c>
      <c r="C212" s="58"/>
      <c r="D212" s="58"/>
      <c r="E212" s="58"/>
      <c r="F212" s="58"/>
      <c r="G212" s="58"/>
      <c r="H212" s="58"/>
      <c r="I212" s="58"/>
      <c r="J212" s="58"/>
      <c r="K212" s="59"/>
      <c r="L212" s="86" t="str">
        <f>IF(Tabel_RIE[[#This Row],[E1]]&gt;0,VLOOKUP(Tabel_RIE[[#This Row],[E1]],Tabel_FK_E[],2,FALSE),"")</f>
        <v/>
      </c>
      <c r="M212" s="59"/>
      <c r="N212" s="88" t="str">
        <f>IF(Tabel_RIE[[#This Row],[B1]]&gt;0,VLOOKUP(Tabel_RIE[[#This Row],[B1]],Tabel_FK_B[],2,FALSE),"")</f>
        <v/>
      </c>
      <c r="O212" s="59"/>
      <c r="P212" s="88" t="str">
        <f>IF(Tabel_RIE[[#This Row],[W1]]&gt;0,VLOOKUP(Tabel_RIE[[#This Row],[W1]],Tabel_FK_W[],2,FALSE),"")</f>
        <v/>
      </c>
      <c r="Q2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8" t="str">
        <f>IF(OR(Tabel_RIE[[#This Row],[E12]]="",Tabel_RIE[[#This Row],[B12]]="",Tabel_RIE[[#This Row],[W12]]=""),"",Tabel_RIE[[#This Row],[E12]]*Tabel_RIE[[#This Row],[B12]]*Tabel_RIE[[#This Row],[W12]])</f>
        <v/>
      </c>
      <c r="S212" s="70" t="str">
        <f>IF(AND(Tabel_RIE[[#This Row],[E12]]="",Tabel_RIE[[#This Row],[R12]]=""),"",IF(AND(OR(Tabel_RIE[[#This Row],[E12]]="",Tabel_RIE[[#This Row],[E12]]&lt;15),OR(Tabel_RIE[[#This Row],[R12]]="",Tabel_RIE[[#This Row],[R12]]&lt;70)),"n.v.t.",IF(OR(Tabel_RIE[[#This Row],[E12]]&gt;=15,Tabel_RIE[[#This Row],[R12]]&gt;=70),"√","fout")))</f>
        <v/>
      </c>
      <c r="T212" s="60"/>
      <c r="U212" s="64"/>
      <c r="V212" s="64"/>
      <c r="W212" s="62"/>
      <c r="X212" s="91" t="str">
        <f t="shared" si="4"/>
        <v>Bronaanpak:
Collectieve maatregelen:
Individuele maatregelen:
PBM's:</v>
      </c>
      <c r="Y212" s="58"/>
      <c r="Z212" s="65"/>
      <c r="AA212" s="60"/>
      <c r="AB212" s="88" t="str">
        <f>IF(Tabel_RIE[[#This Row],[E2]]&gt;0,VLOOKUP(Tabel_RIE[[#This Row],[E2]],Tabel_FK_E[],2,FALSE),"")</f>
        <v/>
      </c>
      <c r="AC212" s="60"/>
      <c r="AD212" s="88" t="str">
        <f>IF(Tabel_RIE[[#This Row],[B2]]&gt;0,VLOOKUP(Tabel_RIE[[#This Row],[B2]],Tabel_FK_B[],2,FALSE),"")</f>
        <v/>
      </c>
      <c r="AE212" s="60"/>
      <c r="AF212" s="88" t="str">
        <f>IF(Tabel_RIE[[#This Row],[W2]]&gt;0,VLOOKUP(Tabel_RIE[[#This Row],[W2]],Tabel_FK_W[],2,FALSE),"")</f>
        <v/>
      </c>
      <c r="AG21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2" s="88"/>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c r="B213" s="107">
        <v>206</v>
      </c>
      <c r="C213" s="58"/>
      <c r="D213" s="58"/>
      <c r="E213" s="58"/>
      <c r="F213" s="58"/>
      <c r="G213" s="58"/>
      <c r="H213" s="58"/>
      <c r="I213" s="58"/>
      <c r="J213" s="58"/>
      <c r="K213" s="59"/>
      <c r="L213" s="86" t="str">
        <f>IF(Tabel_RIE[[#This Row],[E1]]&gt;0,VLOOKUP(Tabel_RIE[[#This Row],[E1]],Tabel_FK_E[],2,FALSE),"")</f>
        <v/>
      </c>
      <c r="M213" s="59"/>
      <c r="N213" s="88" t="str">
        <f>IF(Tabel_RIE[[#This Row],[B1]]&gt;0,VLOOKUP(Tabel_RIE[[#This Row],[B1]],Tabel_FK_B[],2,FALSE),"")</f>
        <v/>
      </c>
      <c r="O213" s="59"/>
      <c r="P213" s="88" t="str">
        <f>IF(Tabel_RIE[[#This Row],[W1]]&gt;0,VLOOKUP(Tabel_RIE[[#This Row],[W1]],Tabel_FK_W[],2,FALSE),"")</f>
        <v/>
      </c>
      <c r="Q2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8" t="str">
        <f>IF(OR(Tabel_RIE[[#This Row],[E12]]="",Tabel_RIE[[#This Row],[B12]]="",Tabel_RIE[[#This Row],[W12]]=""),"",Tabel_RIE[[#This Row],[E12]]*Tabel_RIE[[#This Row],[B12]]*Tabel_RIE[[#This Row],[W12]])</f>
        <v/>
      </c>
      <c r="S213" s="70" t="str">
        <f>IF(AND(Tabel_RIE[[#This Row],[E12]]="",Tabel_RIE[[#This Row],[R12]]=""),"",IF(AND(OR(Tabel_RIE[[#This Row],[E12]]="",Tabel_RIE[[#This Row],[E12]]&lt;15),OR(Tabel_RIE[[#This Row],[R12]]="",Tabel_RIE[[#This Row],[R12]]&lt;70)),"n.v.t.",IF(OR(Tabel_RIE[[#This Row],[E12]]&gt;=15,Tabel_RIE[[#This Row],[R12]]&gt;=70),"√","fout")))</f>
        <v/>
      </c>
      <c r="T213" s="60"/>
      <c r="U213" s="64"/>
      <c r="V213" s="64"/>
      <c r="W213" s="62"/>
      <c r="X213" s="91" t="str">
        <f t="shared" si="4"/>
        <v>Bronaanpak:
Collectieve maatregelen:
Individuele maatregelen:
PBM's:</v>
      </c>
      <c r="Y213" s="58"/>
      <c r="Z213" s="65"/>
      <c r="AA213" s="60"/>
      <c r="AB213" s="88" t="str">
        <f>IF(Tabel_RIE[[#This Row],[E2]]&gt;0,VLOOKUP(Tabel_RIE[[#This Row],[E2]],Tabel_FK_E[],2,FALSE),"")</f>
        <v/>
      </c>
      <c r="AC213" s="60"/>
      <c r="AD213" s="88" t="str">
        <f>IF(Tabel_RIE[[#This Row],[B2]]&gt;0,VLOOKUP(Tabel_RIE[[#This Row],[B2]],Tabel_FK_B[],2,FALSE),"")</f>
        <v/>
      </c>
      <c r="AE213" s="60"/>
      <c r="AF213" s="88" t="str">
        <f>IF(Tabel_RIE[[#This Row],[W2]]&gt;0,VLOOKUP(Tabel_RIE[[#This Row],[W2]],Tabel_FK_W[],2,FALSE),"")</f>
        <v/>
      </c>
      <c r="AG21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3" s="88"/>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c r="B214" s="107">
        <v>207</v>
      </c>
      <c r="C214" s="58"/>
      <c r="D214" s="58"/>
      <c r="E214" s="58"/>
      <c r="F214" s="58"/>
      <c r="G214" s="58"/>
      <c r="H214" s="58"/>
      <c r="I214" s="58"/>
      <c r="J214" s="58"/>
      <c r="K214" s="59"/>
      <c r="L214" s="86" t="str">
        <f>IF(Tabel_RIE[[#This Row],[E1]]&gt;0,VLOOKUP(Tabel_RIE[[#This Row],[E1]],Tabel_FK_E[],2,FALSE),"")</f>
        <v/>
      </c>
      <c r="M214" s="59"/>
      <c r="N214" s="88" t="str">
        <f>IF(Tabel_RIE[[#This Row],[B1]]&gt;0,VLOOKUP(Tabel_RIE[[#This Row],[B1]],Tabel_FK_B[],2,FALSE),"")</f>
        <v/>
      </c>
      <c r="O214" s="59"/>
      <c r="P214" s="88" t="str">
        <f>IF(Tabel_RIE[[#This Row],[W1]]&gt;0,VLOOKUP(Tabel_RIE[[#This Row],[W1]],Tabel_FK_W[],2,FALSE),"")</f>
        <v/>
      </c>
      <c r="Q2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8" t="str">
        <f>IF(OR(Tabel_RIE[[#This Row],[E12]]="",Tabel_RIE[[#This Row],[B12]]="",Tabel_RIE[[#This Row],[W12]]=""),"",Tabel_RIE[[#This Row],[E12]]*Tabel_RIE[[#This Row],[B12]]*Tabel_RIE[[#This Row],[W12]])</f>
        <v/>
      </c>
      <c r="S214" s="70" t="str">
        <f>IF(AND(Tabel_RIE[[#This Row],[E12]]="",Tabel_RIE[[#This Row],[R12]]=""),"",IF(AND(OR(Tabel_RIE[[#This Row],[E12]]="",Tabel_RIE[[#This Row],[E12]]&lt;15),OR(Tabel_RIE[[#This Row],[R12]]="",Tabel_RIE[[#This Row],[R12]]&lt;70)),"n.v.t.",IF(OR(Tabel_RIE[[#This Row],[E12]]&gt;=15,Tabel_RIE[[#This Row],[R12]]&gt;=70),"√","fout")))</f>
        <v/>
      </c>
      <c r="T214" s="60"/>
      <c r="U214" s="64"/>
      <c r="V214" s="64"/>
      <c r="W214" s="62"/>
      <c r="X214" s="91" t="str">
        <f t="shared" si="4"/>
        <v>Bronaanpak:
Collectieve maatregelen:
Individuele maatregelen:
PBM's:</v>
      </c>
      <c r="Y214" s="58"/>
      <c r="Z214" s="65"/>
      <c r="AA214" s="60"/>
      <c r="AB214" s="88" t="str">
        <f>IF(Tabel_RIE[[#This Row],[E2]]&gt;0,VLOOKUP(Tabel_RIE[[#This Row],[E2]],Tabel_FK_E[],2,FALSE),"")</f>
        <v/>
      </c>
      <c r="AC214" s="60"/>
      <c r="AD214" s="88" t="str">
        <f>IF(Tabel_RIE[[#This Row],[B2]]&gt;0,VLOOKUP(Tabel_RIE[[#This Row],[B2]],Tabel_FK_B[],2,FALSE),"")</f>
        <v/>
      </c>
      <c r="AE214" s="60"/>
      <c r="AF214" s="88" t="str">
        <f>IF(Tabel_RIE[[#This Row],[W2]]&gt;0,VLOOKUP(Tabel_RIE[[#This Row],[W2]],Tabel_FK_W[],2,FALSE),"")</f>
        <v/>
      </c>
      <c r="AG21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4" s="88"/>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c r="B215" s="107">
        <v>208</v>
      </c>
      <c r="C215" s="58"/>
      <c r="D215" s="58"/>
      <c r="E215" s="58"/>
      <c r="F215" s="58"/>
      <c r="G215" s="58"/>
      <c r="H215" s="58"/>
      <c r="I215" s="58"/>
      <c r="J215" s="58"/>
      <c r="K215" s="59"/>
      <c r="L215" s="86" t="str">
        <f>IF(Tabel_RIE[[#This Row],[E1]]&gt;0,VLOOKUP(Tabel_RIE[[#This Row],[E1]],Tabel_FK_E[],2,FALSE),"")</f>
        <v/>
      </c>
      <c r="M215" s="59"/>
      <c r="N215" s="88" t="str">
        <f>IF(Tabel_RIE[[#This Row],[B1]]&gt;0,VLOOKUP(Tabel_RIE[[#This Row],[B1]],Tabel_FK_B[],2,FALSE),"")</f>
        <v/>
      </c>
      <c r="O215" s="59"/>
      <c r="P215" s="88" t="str">
        <f>IF(Tabel_RIE[[#This Row],[W1]]&gt;0,VLOOKUP(Tabel_RIE[[#This Row],[W1]],Tabel_FK_W[],2,FALSE),"")</f>
        <v/>
      </c>
      <c r="Q2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8" t="str">
        <f>IF(OR(Tabel_RIE[[#This Row],[E12]]="",Tabel_RIE[[#This Row],[B12]]="",Tabel_RIE[[#This Row],[W12]]=""),"",Tabel_RIE[[#This Row],[E12]]*Tabel_RIE[[#This Row],[B12]]*Tabel_RIE[[#This Row],[W12]])</f>
        <v/>
      </c>
      <c r="S215" s="70" t="str">
        <f>IF(AND(Tabel_RIE[[#This Row],[E12]]="",Tabel_RIE[[#This Row],[R12]]=""),"",IF(AND(OR(Tabel_RIE[[#This Row],[E12]]="",Tabel_RIE[[#This Row],[E12]]&lt;15),OR(Tabel_RIE[[#This Row],[R12]]="",Tabel_RIE[[#This Row],[R12]]&lt;70)),"n.v.t.",IF(OR(Tabel_RIE[[#This Row],[E12]]&gt;=15,Tabel_RIE[[#This Row],[R12]]&gt;=70),"√","fout")))</f>
        <v/>
      </c>
      <c r="T215" s="60"/>
      <c r="U215" s="64"/>
      <c r="V215" s="64"/>
      <c r="W215" s="62"/>
      <c r="X215" s="91" t="str">
        <f t="shared" si="4"/>
        <v>Bronaanpak:
Collectieve maatregelen:
Individuele maatregelen:
PBM's:</v>
      </c>
      <c r="Y215" s="58"/>
      <c r="Z215" s="65"/>
      <c r="AA215" s="60"/>
      <c r="AB215" s="88" t="str">
        <f>IF(Tabel_RIE[[#This Row],[E2]]&gt;0,VLOOKUP(Tabel_RIE[[#This Row],[E2]],Tabel_FK_E[],2,FALSE),"")</f>
        <v/>
      </c>
      <c r="AC215" s="60"/>
      <c r="AD215" s="88" t="str">
        <f>IF(Tabel_RIE[[#This Row],[B2]]&gt;0,VLOOKUP(Tabel_RIE[[#This Row],[B2]],Tabel_FK_B[],2,FALSE),"")</f>
        <v/>
      </c>
      <c r="AE215" s="60"/>
      <c r="AF215" s="88" t="str">
        <f>IF(Tabel_RIE[[#This Row],[W2]]&gt;0,VLOOKUP(Tabel_RIE[[#This Row],[W2]],Tabel_FK_W[],2,FALSE),"")</f>
        <v/>
      </c>
      <c r="AG21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5" s="88"/>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c r="B216" s="107">
        <v>209</v>
      </c>
      <c r="C216" s="58"/>
      <c r="D216" s="58"/>
      <c r="E216" s="58"/>
      <c r="F216" s="58"/>
      <c r="G216" s="58"/>
      <c r="H216" s="58"/>
      <c r="I216" s="58"/>
      <c r="J216" s="58"/>
      <c r="K216" s="59"/>
      <c r="L216" s="86" t="str">
        <f>IF(Tabel_RIE[[#This Row],[E1]]&gt;0,VLOOKUP(Tabel_RIE[[#This Row],[E1]],Tabel_FK_E[],2,FALSE),"")</f>
        <v/>
      </c>
      <c r="M216" s="59"/>
      <c r="N216" s="88" t="str">
        <f>IF(Tabel_RIE[[#This Row],[B1]]&gt;0,VLOOKUP(Tabel_RIE[[#This Row],[B1]],Tabel_FK_B[],2,FALSE),"")</f>
        <v/>
      </c>
      <c r="O216" s="59"/>
      <c r="P216" s="88" t="str">
        <f>IF(Tabel_RIE[[#This Row],[W1]]&gt;0,VLOOKUP(Tabel_RIE[[#This Row],[W1]],Tabel_FK_W[],2,FALSE),"")</f>
        <v/>
      </c>
      <c r="Q2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8" t="str">
        <f>IF(OR(Tabel_RIE[[#This Row],[E12]]="",Tabel_RIE[[#This Row],[B12]]="",Tabel_RIE[[#This Row],[W12]]=""),"",Tabel_RIE[[#This Row],[E12]]*Tabel_RIE[[#This Row],[B12]]*Tabel_RIE[[#This Row],[W12]])</f>
        <v/>
      </c>
      <c r="S216" s="70" t="str">
        <f>IF(AND(Tabel_RIE[[#This Row],[E12]]="",Tabel_RIE[[#This Row],[R12]]=""),"",IF(AND(OR(Tabel_RIE[[#This Row],[E12]]="",Tabel_RIE[[#This Row],[E12]]&lt;15),OR(Tabel_RIE[[#This Row],[R12]]="",Tabel_RIE[[#This Row],[R12]]&lt;70)),"n.v.t.",IF(OR(Tabel_RIE[[#This Row],[E12]]&gt;=15,Tabel_RIE[[#This Row],[R12]]&gt;=70),"√","fout")))</f>
        <v/>
      </c>
      <c r="T216" s="60"/>
      <c r="U216" s="64"/>
      <c r="V216" s="64"/>
      <c r="W216" s="62"/>
      <c r="X216" s="91" t="str">
        <f t="shared" si="4"/>
        <v>Bronaanpak:
Collectieve maatregelen:
Individuele maatregelen:
PBM's:</v>
      </c>
      <c r="Y216" s="58"/>
      <c r="Z216" s="65"/>
      <c r="AA216" s="60"/>
      <c r="AB216" s="88" t="str">
        <f>IF(Tabel_RIE[[#This Row],[E2]]&gt;0,VLOOKUP(Tabel_RIE[[#This Row],[E2]],Tabel_FK_E[],2,FALSE),"")</f>
        <v/>
      </c>
      <c r="AC216" s="60"/>
      <c r="AD216" s="88" t="str">
        <f>IF(Tabel_RIE[[#This Row],[B2]]&gt;0,VLOOKUP(Tabel_RIE[[#This Row],[B2]],Tabel_FK_B[],2,FALSE),"")</f>
        <v/>
      </c>
      <c r="AE216" s="60"/>
      <c r="AF216" s="88" t="str">
        <f>IF(Tabel_RIE[[#This Row],[W2]]&gt;0,VLOOKUP(Tabel_RIE[[#This Row],[W2]],Tabel_FK_W[],2,FALSE),"")</f>
        <v/>
      </c>
      <c r="AG21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6" s="88"/>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c r="B217" s="107">
        <v>210</v>
      </c>
      <c r="C217" s="58"/>
      <c r="D217" s="58"/>
      <c r="E217" s="58"/>
      <c r="F217" s="58"/>
      <c r="G217" s="58"/>
      <c r="H217" s="58"/>
      <c r="I217" s="58"/>
      <c r="J217" s="58"/>
      <c r="K217" s="59"/>
      <c r="L217" s="86" t="str">
        <f>IF(Tabel_RIE[[#This Row],[E1]]&gt;0,VLOOKUP(Tabel_RIE[[#This Row],[E1]],Tabel_FK_E[],2,FALSE),"")</f>
        <v/>
      </c>
      <c r="M217" s="59"/>
      <c r="N217" s="88" t="str">
        <f>IF(Tabel_RIE[[#This Row],[B1]]&gt;0,VLOOKUP(Tabel_RIE[[#This Row],[B1]],Tabel_FK_B[],2,FALSE),"")</f>
        <v/>
      </c>
      <c r="O217" s="59"/>
      <c r="P217" s="88" t="str">
        <f>IF(Tabel_RIE[[#This Row],[W1]]&gt;0,VLOOKUP(Tabel_RIE[[#This Row],[W1]],Tabel_FK_W[],2,FALSE),"")</f>
        <v/>
      </c>
      <c r="Q2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8" t="str">
        <f>IF(OR(Tabel_RIE[[#This Row],[E12]]="",Tabel_RIE[[#This Row],[B12]]="",Tabel_RIE[[#This Row],[W12]]=""),"",Tabel_RIE[[#This Row],[E12]]*Tabel_RIE[[#This Row],[B12]]*Tabel_RIE[[#This Row],[W12]])</f>
        <v/>
      </c>
      <c r="S217" s="70" t="str">
        <f>IF(AND(Tabel_RIE[[#This Row],[E12]]="",Tabel_RIE[[#This Row],[R12]]=""),"",IF(AND(OR(Tabel_RIE[[#This Row],[E12]]="",Tabel_RIE[[#This Row],[E12]]&lt;15),OR(Tabel_RIE[[#This Row],[R12]]="",Tabel_RIE[[#This Row],[R12]]&lt;70)),"n.v.t.",IF(OR(Tabel_RIE[[#This Row],[E12]]&gt;=15,Tabel_RIE[[#This Row],[R12]]&gt;=70),"√","fout")))</f>
        <v/>
      </c>
      <c r="T217" s="60"/>
      <c r="U217" s="64"/>
      <c r="V217" s="64"/>
      <c r="W217" s="62"/>
      <c r="X217" s="91" t="str">
        <f t="shared" si="4"/>
        <v>Bronaanpak:
Collectieve maatregelen:
Individuele maatregelen:
PBM's:</v>
      </c>
      <c r="Y217" s="58"/>
      <c r="Z217" s="65"/>
      <c r="AA217" s="60"/>
      <c r="AB217" s="88" t="str">
        <f>IF(Tabel_RIE[[#This Row],[E2]]&gt;0,VLOOKUP(Tabel_RIE[[#This Row],[E2]],Tabel_FK_E[],2,FALSE),"")</f>
        <v/>
      </c>
      <c r="AC217" s="60"/>
      <c r="AD217" s="88" t="str">
        <f>IF(Tabel_RIE[[#This Row],[B2]]&gt;0,VLOOKUP(Tabel_RIE[[#This Row],[B2]],Tabel_FK_B[],2,FALSE),"")</f>
        <v/>
      </c>
      <c r="AE217" s="60"/>
      <c r="AF217" s="88" t="str">
        <f>IF(Tabel_RIE[[#This Row],[W2]]&gt;0,VLOOKUP(Tabel_RIE[[#This Row],[W2]],Tabel_FK_W[],2,FALSE),"")</f>
        <v/>
      </c>
      <c r="AG21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7" s="88"/>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c r="B218" s="107">
        <v>211</v>
      </c>
      <c r="C218" s="58"/>
      <c r="D218" s="58"/>
      <c r="E218" s="58"/>
      <c r="F218" s="58"/>
      <c r="G218" s="58"/>
      <c r="H218" s="58"/>
      <c r="I218" s="58"/>
      <c r="J218" s="58"/>
      <c r="K218" s="59"/>
      <c r="L218" s="86" t="str">
        <f>IF(Tabel_RIE[[#This Row],[E1]]&gt;0,VLOOKUP(Tabel_RIE[[#This Row],[E1]],Tabel_FK_E[],2,FALSE),"")</f>
        <v/>
      </c>
      <c r="M218" s="59"/>
      <c r="N218" s="88" t="str">
        <f>IF(Tabel_RIE[[#This Row],[B1]]&gt;0,VLOOKUP(Tabel_RIE[[#This Row],[B1]],Tabel_FK_B[],2,FALSE),"")</f>
        <v/>
      </c>
      <c r="O218" s="59"/>
      <c r="P218" s="88" t="str">
        <f>IF(Tabel_RIE[[#This Row],[W1]]&gt;0,VLOOKUP(Tabel_RIE[[#This Row],[W1]],Tabel_FK_W[],2,FALSE),"")</f>
        <v/>
      </c>
      <c r="Q2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8" t="str">
        <f>IF(OR(Tabel_RIE[[#This Row],[E12]]="",Tabel_RIE[[#This Row],[B12]]="",Tabel_RIE[[#This Row],[W12]]=""),"",Tabel_RIE[[#This Row],[E12]]*Tabel_RIE[[#This Row],[B12]]*Tabel_RIE[[#This Row],[W12]])</f>
        <v/>
      </c>
      <c r="S218" s="70" t="str">
        <f>IF(AND(Tabel_RIE[[#This Row],[E12]]="",Tabel_RIE[[#This Row],[R12]]=""),"",IF(AND(OR(Tabel_RIE[[#This Row],[E12]]="",Tabel_RIE[[#This Row],[E12]]&lt;15),OR(Tabel_RIE[[#This Row],[R12]]="",Tabel_RIE[[#This Row],[R12]]&lt;70)),"n.v.t.",IF(OR(Tabel_RIE[[#This Row],[E12]]&gt;=15,Tabel_RIE[[#This Row],[R12]]&gt;=70),"√","fout")))</f>
        <v/>
      </c>
      <c r="T218" s="60"/>
      <c r="U218" s="64"/>
      <c r="V218" s="64"/>
      <c r="W218" s="62"/>
      <c r="X218" s="91" t="str">
        <f t="shared" si="4"/>
        <v>Bronaanpak:
Collectieve maatregelen:
Individuele maatregelen:
PBM's:</v>
      </c>
      <c r="Y218" s="58"/>
      <c r="Z218" s="65"/>
      <c r="AA218" s="60"/>
      <c r="AB218" s="88" t="str">
        <f>IF(Tabel_RIE[[#This Row],[E2]]&gt;0,VLOOKUP(Tabel_RIE[[#This Row],[E2]],Tabel_FK_E[],2,FALSE),"")</f>
        <v/>
      </c>
      <c r="AC218" s="60"/>
      <c r="AD218" s="88" t="str">
        <f>IF(Tabel_RIE[[#This Row],[B2]]&gt;0,VLOOKUP(Tabel_RIE[[#This Row],[B2]],Tabel_FK_B[],2,FALSE),"")</f>
        <v/>
      </c>
      <c r="AE218" s="60"/>
      <c r="AF218" s="88" t="str">
        <f>IF(Tabel_RIE[[#This Row],[W2]]&gt;0,VLOOKUP(Tabel_RIE[[#This Row],[W2]],Tabel_FK_W[],2,FALSE),"")</f>
        <v/>
      </c>
      <c r="AG21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8" s="88"/>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c r="B219" s="107">
        <v>212</v>
      </c>
      <c r="C219" s="58"/>
      <c r="D219" s="58"/>
      <c r="E219" s="58"/>
      <c r="F219" s="58"/>
      <c r="G219" s="58"/>
      <c r="H219" s="58"/>
      <c r="I219" s="58"/>
      <c r="J219" s="58"/>
      <c r="K219" s="59"/>
      <c r="L219" s="86" t="str">
        <f>IF(Tabel_RIE[[#This Row],[E1]]&gt;0,VLOOKUP(Tabel_RIE[[#This Row],[E1]],Tabel_FK_E[],2,FALSE),"")</f>
        <v/>
      </c>
      <c r="M219" s="59"/>
      <c r="N219" s="88" t="str">
        <f>IF(Tabel_RIE[[#This Row],[B1]]&gt;0,VLOOKUP(Tabel_RIE[[#This Row],[B1]],Tabel_FK_B[],2,FALSE),"")</f>
        <v/>
      </c>
      <c r="O219" s="59"/>
      <c r="P219" s="88" t="str">
        <f>IF(Tabel_RIE[[#This Row],[W1]]&gt;0,VLOOKUP(Tabel_RIE[[#This Row],[W1]],Tabel_FK_W[],2,FALSE),"")</f>
        <v/>
      </c>
      <c r="Q2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8" t="str">
        <f>IF(OR(Tabel_RIE[[#This Row],[E12]]="",Tabel_RIE[[#This Row],[B12]]="",Tabel_RIE[[#This Row],[W12]]=""),"",Tabel_RIE[[#This Row],[E12]]*Tabel_RIE[[#This Row],[B12]]*Tabel_RIE[[#This Row],[W12]])</f>
        <v/>
      </c>
      <c r="S219" s="70" t="str">
        <f>IF(AND(Tabel_RIE[[#This Row],[E12]]="",Tabel_RIE[[#This Row],[R12]]=""),"",IF(AND(OR(Tabel_RIE[[#This Row],[E12]]="",Tabel_RIE[[#This Row],[E12]]&lt;15),OR(Tabel_RIE[[#This Row],[R12]]="",Tabel_RIE[[#This Row],[R12]]&lt;70)),"n.v.t.",IF(OR(Tabel_RIE[[#This Row],[E12]]&gt;=15,Tabel_RIE[[#This Row],[R12]]&gt;=70),"√","fout")))</f>
        <v/>
      </c>
      <c r="T219" s="60"/>
      <c r="U219" s="64"/>
      <c r="V219" s="64"/>
      <c r="W219" s="62"/>
      <c r="X219" s="91" t="str">
        <f t="shared" si="4"/>
        <v>Bronaanpak:
Collectieve maatregelen:
Individuele maatregelen:
PBM's:</v>
      </c>
      <c r="Y219" s="58"/>
      <c r="Z219" s="65"/>
      <c r="AA219" s="60"/>
      <c r="AB219" s="88" t="str">
        <f>IF(Tabel_RIE[[#This Row],[E2]]&gt;0,VLOOKUP(Tabel_RIE[[#This Row],[E2]],Tabel_FK_E[],2,FALSE),"")</f>
        <v/>
      </c>
      <c r="AC219" s="60"/>
      <c r="AD219" s="88" t="str">
        <f>IF(Tabel_RIE[[#This Row],[B2]]&gt;0,VLOOKUP(Tabel_RIE[[#This Row],[B2]],Tabel_FK_B[],2,FALSE),"")</f>
        <v/>
      </c>
      <c r="AE219" s="60"/>
      <c r="AF219" s="88" t="str">
        <f>IF(Tabel_RIE[[#This Row],[W2]]&gt;0,VLOOKUP(Tabel_RIE[[#This Row],[W2]],Tabel_FK_W[],2,FALSE),"")</f>
        <v/>
      </c>
      <c r="AG21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9" s="88"/>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c r="B220" s="107">
        <v>213</v>
      </c>
      <c r="C220" s="58"/>
      <c r="D220" s="58"/>
      <c r="E220" s="58"/>
      <c r="F220" s="58"/>
      <c r="G220" s="58"/>
      <c r="H220" s="58"/>
      <c r="I220" s="58"/>
      <c r="J220" s="58"/>
      <c r="K220" s="59"/>
      <c r="L220" s="86" t="str">
        <f>IF(Tabel_RIE[[#This Row],[E1]]&gt;0,VLOOKUP(Tabel_RIE[[#This Row],[E1]],Tabel_FK_E[],2,FALSE),"")</f>
        <v/>
      </c>
      <c r="M220" s="59"/>
      <c r="N220" s="88" t="str">
        <f>IF(Tabel_RIE[[#This Row],[B1]]&gt;0,VLOOKUP(Tabel_RIE[[#This Row],[B1]],Tabel_FK_B[],2,FALSE),"")</f>
        <v/>
      </c>
      <c r="O220" s="59"/>
      <c r="P220" s="88" t="str">
        <f>IF(Tabel_RIE[[#This Row],[W1]]&gt;0,VLOOKUP(Tabel_RIE[[#This Row],[W1]],Tabel_FK_W[],2,FALSE),"")</f>
        <v/>
      </c>
      <c r="Q2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8" t="str">
        <f>IF(OR(Tabel_RIE[[#This Row],[E12]]="",Tabel_RIE[[#This Row],[B12]]="",Tabel_RIE[[#This Row],[W12]]=""),"",Tabel_RIE[[#This Row],[E12]]*Tabel_RIE[[#This Row],[B12]]*Tabel_RIE[[#This Row],[W12]])</f>
        <v/>
      </c>
      <c r="S220" s="70" t="str">
        <f>IF(AND(Tabel_RIE[[#This Row],[E12]]="",Tabel_RIE[[#This Row],[R12]]=""),"",IF(AND(OR(Tabel_RIE[[#This Row],[E12]]="",Tabel_RIE[[#This Row],[E12]]&lt;15),OR(Tabel_RIE[[#This Row],[R12]]="",Tabel_RIE[[#This Row],[R12]]&lt;70)),"n.v.t.",IF(OR(Tabel_RIE[[#This Row],[E12]]&gt;=15,Tabel_RIE[[#This Row],[R12]]&gt;=70),"√","fout")))</f>
        <v/>
      </c>
      <c r="T220" s="60"/>
      <c r="U220" s="64"/>
      <c r="V220" s="64"/>
      <c r="W220" s="62"/>
      <c r="X220" s="91" t="str">
        <f t="shared" si="4"/>
        <v>Bronaanpak:
Collectieve maatregelen:
Individuele maatregelen:
PBM's:</v>
      </c>
      <c r="Y220" s="58"/>
      <c r="Z220" s="65"/>
      <c r="AA220" s="60"/>
      <c r="AB220" s="88" t="str">
        <f>IF(Tabel_RIE[[#This Row],[E2]]&gt;0,VLOOKUP(Tabel_RIE[[#This Row],[E2]],Tabel_FK_E[],2,FALSE),"")</f>
        <v/>
      </c>
      <c r="AC220" s="60"/>
      <c r="AD220" s="88" t="str">
        <f>IF(Tabel_RIE[[#This Row],[B2]]&gt;0,VLOOKUP(Tabel_RIE[[#This Row],[B2]],Tabel_FK_B[],2,FALSE),"")</f>
        <v/>
      </c>
      <c r="AE220" s="60"/>
      <c r="AF220" s="88" t="str">
        <f>IF(Tabel_RIE[[#This Row],[W2]]&gt;0,VLOOKUP(Tabel_RIE[[#This Row],[W2]],Tabel_FK_W[],2,FALSE),"")</f>
        <v/>
      </c>
      <c r="AG22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0" s="88"/>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c r="B221" s="107">
        <v>214</v>
      </c>
      <c r="C221" s="58"/>
      <c r="D221" s="58"/>
      <c r="E221" s="58"/>
      <c r="F221" s="58"/>
      <c r="G221" s="58"/>
      <c r="H221" s="58"/>
      <c r="I221" s="58"/>
      <c r="J221" s="58"/>
      <c r="K221" s="59"/>
      <c r="L221" s="86" t="str">
        <f>IF(Tabel_RIE[[#This Row],[E1]]&gt;0,VLOOKUP(Tabel_RIE[[#This Row],[E1]],Tabel_FK_E[],2,FALSE),"")</f>
        <v/>
      </c>
      <c r="M221" s="59"/>
      <c r="N221" s="88" t="str">
        <f>IF(Tabel_RIE[[#This Row],[B1]]&gt;0,VLOOKUP(Tabel_RIE[[#This Row],[B1]],Tabel_FK_B[],2,FALSE),"")</f>
        <v/>
      </c>
      <c r="O221" s="59"/>
      <c r="P221" s="88" t="str">
        <f>IF(Tabel_RIE[[#This Row],[W1]]&gt;0,VLOOKUP(Tabel_RIE[[#This Row],[W1]],Tabel_FK_W[],2,FALSE),"")</f>
        <v/>
      </c>
      <c r="Q2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8" t="str">
        <f>IF(OR(Tabel_RIE[[#This Row],[E12]]="",Tabel_RIE[[#This Row],[B12]]="",Tabel_RIE[[#This Row],[W12]]=""),"",Tabel_RIE[[#This Row],[E12]]*Tabel_RIE[[#This Row],[B12]]*Tabel_RIE[[#This Row],[W12]])</f>
        <v/>
      </c>
      <c r="S221" s="70" t="str">
        <f>IF(AND(Tabel_RIE[[#This Row],[E12]]="",Tabel_RIE[[#This Row],[R12]]=""),"",IF(AND(OR(Tabel_RIE[[#This Row],[E12]]="",Tabel_RIE[[#This Row],[E12]]&lt;15),OR(Tabel_RIE[[#This Row],[R12]]="",Tabel_RIE[[#This Row],[R12]]&lt;70)),"n.v.t.",IF(OR(Tabel_RIE[[#This Row],[E12]]&gt;=15,Tabel_RIE[[#This Row],[R12]]&gt;=70),"√","fout")))</f>
        <v/>
      </c>
      <c r="T221" s="60"/>
      <c r="U221" s="64"/>
      <c r="V221" s="64"/>
      <c r="W221" s="62"/>
      <c r="X221" s="91" t="str">
        <f t="shared" si="4"/>
        <v>Bronaanpak:
Collectieve maatregelen:
Individuele maatregelen:
PBM's:</v>
      </c>
      <c r="Y221" s="58"/>
      <c r="Z221" s="65"/>
      <c r="AA221" s="60"/>
      <c r="AB221" s="88" t="str">
        <f>IF(Tabel_RIE[[#This Row],[E2]]&gt;0,VLOOKUP(Tabel_RIE[[#This Row],[E2]],Tabel_FK_E[],2,FALSE),"")</f>
        <v/>
      </c>
      <c r="AC221" s="60"/>
      <c r="AD221" s="88" t="str">
        <f>IF(Tabel_RIE[[#This Row],[B2]]&gt;0,VLOOKUP(Tabel_RIE[[#This Row],[B2]],Tabel_FK_B[],2,FALSE),"")</f>
        <v/>
      </c>
      <c r="AE221" s="60"/>
      <c r="AF221" s="88" t="str">
        <f>IF(Tabel_RIE[[#This Row],[W2]]&gt;0,VLOOKUP(Tabel_RIE[[#This Row],[W2]],Tabel_FK_W[],2,FALSE),"")</f>
        <v/>
      </c>
      <c r="AG22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1" s="88"/>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c r="B222" s="107">
        <v>215</v>
      </c>
      <c r="C222" s="58"/>
      <c r="D222" s="58"/>
      <c r="E222" s="58"/>
      <c r="F222" s="58"/>
      <c r="G222" s="58"/>
      <c r="H222" s="58"/>
      <c r="I222" s="58"/>
      <c r="J222" s="58"/>
      <c r="K222" s="59"/>
      <c r="L222" s="86" t="str">
        <f>IF(Tabel_RIE[[#This Row],[E1]]&gt;0,VLOOKUP(Tabel_RIE[[#This Row],[E1]],Tabel_FK_E[],2,FALSE),"")</f>
        <v/>
      </c>
      <c r="M222" s="59"/>
      <c r="N222" s="88" t="str">
        <f>IF(Tabel_RIE[[#This Row],[B1]]&gt;0,VLOOKUP(Tabel_RIE[[#This Row],[B1]],Tabel_FK_B[],2,FALSE),"")</f>
        <v/>
      </c>
      <c r="O222" s="59"/>
      <c r="P222" s="88" t="str">
        <f>IF(Tabel_RIE[[#This Row],[W1]]&gt;0,VLOOKUP(Tabel_RIE[[#This Row],[W1]],Tabel_FK_W[],2,FALSE),"")</f>
        <v/>
      </c>
      <c r="Q2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8" t="str">
        <f>IF(OR(Tabel_RIE[[#This Row],[E12]]="",Tabel_RIE[[#This Row],[B12]]="",Tabel_RIE[[#This Row],[W12]]=""),"",Tabel_RIE[[#This Row],[E12]]*Tabel_RIE[[#This Row],[B12]]*Tabel_RIE[[#This Row],[W12]])</f>
        <v/>
      </c>
      <c r="S222" s="70" t="str">
        <f>IF(AND(Tabel_RIE[[#This Row],[E12]]="",Tabel_RIE[[#This Row],[R12]]=""),"",IF(AND(OR(Tabel_RIE[[#This Row],[E12]]="",Tabel_RIE[[#This Row],[E12]]&lt;15),OR(Tabel_RIE[[#This Row],[R12]]="",Tabel_RIE[[#This Row],[R12]]&lt;70)),"n.v.t.",IF(OR(Tabel_RIE[[#This Row],[E12]]&gt;=15,Tabel_RIE[[#This Row],[R12]]&gt;=70),"√","fout")))</f>
        <v/>
      </c>
      <c r="T222" s="60"/>
      <c r="U222" s="64"/>
      <c r="V222" s="64"/>
      <c r="W222" s="62"/>
      <c r="X222" s="91" t="str">
        <f t="shared" si="4"/>
        <v>Bronaanpak:
Collectieve maatregelen:
Individuele maatregelen:
PBM's:</v>
      </c>
      <c r="Y222" s="58"/>
      <c r="Z222" s="65"/>
      <c r="AA222" s="60"/>
      <c r="AB222" s="88" t="str">
        <f>IF(Tabel_RIE[[#This Row],[E2]]&gt;0,VLOOKUP(Tabel_RIE[[#This Row],[E2]],Tabel_FK_E[],2,FALSE),"")</f>
        <v/>
      </c>
      <c r="AC222" s="60"/>
      <c r="AD222" s="88" t="str">
        <f>IF(Tabel_RIE[[#This Row],[B2]]&gt;0,VLOOKUP(Tabel_RIE[[#This Row],[B2]],Tabel_FK_B[],2,FALSE),"")</f>
        <v/>
      </c>
      <c r="AE222" s="60"/>
      <c r="AF222" s="88" t="str">
        <f>IF(Tabel_RIE[[#This Row],[W2]]&gt;0,VLOOKUP(Tabel_RIE[[#This Row],[W2]],Tabel_FK_W[],2,FALSE),"")</f>
        <v/>
      </c>
      <c r="AG22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2" s="88"/>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c r="B223" s="107">
        <v>216</v>
      </c>
      <c r="C223" s="58"/>
      <c r="D223" s="58"/>
      <c r="E223" s="58"/>
      <c r="F223" s="58"/>
      <c r="G223" s="58"/>
      <c r="H223" s="58"/>
      <c r="I223" s="58"/>
      <c r="J223" s="58"/>
      <c r="K223" s="59"/>
      <c r="L223" s="86" t="str">
        <f>IF(Tabel_RIE[[#This Row],[E1]]&gt;0,VLOOKUP(Tabel_RIE[[#This Row],[E1]],Tabel_FK_E[],2,FALSE),"")</f>
        <v/>
      </c>
      <c r="M223" s="59"/>
      <c r="N223" s="88" t="str">
        <f>IF(Tabel_RIE[[#This Row],[B1]]&gt;0,VLOOKUP(Tabel_RIE[[#This Row],[B1]],Tabel_FK_B[],2,FALSE),"")</f>
        <v/>
      </c>
      <c r="O223" s="59"/>
      <c r="P223" s="88" t="str">
        <f>IF(Tabel_RIE[[#This Row],[W1]]&gt;0,VLOOKUP(Tabel_RIE[[#This Row],[W1]],Tabel_FK_W[],2,FALSE),"")</f>
        <v/>
      </c>
      <c r="Q2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8" t="str">
        <f>IF(OR(Tabel_RIE[[#This Row],[E12]]="",Tabel_RIE[[#This Row],[B12]]="",Tabel_RIE[[#This Row],[W12]]=""),"",Tabel_RIE[[#This Row],[E12]]*Tabel_RIE[[#This Row],[B12]]*Tabel_RIE[[#This Row],[W12]])</f>
        <v/>
      </c>
      <c r="S223" s="70" t="str">
        <f>IF(AND(Tabel_RIE[[#This Row],[E12]]="",Tabel_RIE[[#This Row],[R12]]=""),"",IF(AND(OR(Tabel_RIE[[#This Row],[E12]]="",Tabel_RIE[[#This Row],[E12]]&lt;15),OR(Tabel_RIE[[#This Row],[R12]]="",Tabel_RIE[[#This Row],[R12]]&lt;70)),"n.v.t.",IF(OR(Tabel_RIE[[#This Row],[E12]]&gt;=15,Tabel_RIE[[#This Row],[R12]]&gt;=70),"√","fout")))</f>
        <v/>
      </c>
      <c r="T223" s="60"/>
      <c r="U223" s="64"/>
      <c r="V223" s="64"/>
      <c r="W223" s="62"/>
      <c r="X223" s="91" t="str">
        <f t="shared" si="4"/>
        <v>Bronaanpak:
Collectieve maatregelen:
Individuele maatregelen:
PBM's:</v>
      </c>
      <c r="Y223" s="58"/>
      <c r="Z223" s="65"/>
      <c r="AA223" s="60"/>
      <c r="AB223" s="88" t="str">
        <f>IF(Tabel_RIE[[#This Row],[E2]]&gt;0,VLOOKUP(Tabel_RIE[[#This Row],[E2]],Tabel_FK_E[],2,FALSE),"")</f>
        <v/>
      </c>
      <c r="AC223" s="60"/>
      <c r="AD223" s="88" t="str">
        <f>IF(Tabel_RIE[[#This Row],[B2]]&gt;0,VLOOKUP(Tabel_RIE[[#This Row],[B2]],Tabel_FK_B[],2,FALSE),"")</f>
        <v/>
      </c>
      <c r="AE223" s="60"/>
      <c r="AF223" s="88" t="str">
        <f>IF(Tabel_RIE[[#This Row],[W2]]&gt;0,VLOOKUP(Tabel_RIE[[#This Row],[W2]],Tabel_FK_W[],2,FALSE),"")</f>
        <v/>
      </c>
      <c r="AG22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3" s="88"/>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c r="B224" s="107">
        <v>217</v>
      </c>
      <c r="C224" s="58"/>
      <c r="D224" s="58"/>
      <c r="E224" s="58"/>
      <c r="F224" s="58"/>
      <c r="G224" s="58"/>
      <c r="H224" s="58"/>
      <c r="I224" s="58"/>
      <c r="J224" s="58"/>
      <c r="K224" s="59"/>
      <c r="L224" s="86" t="str">
        <f>IF(Tabel_RIE[[#This Row],[E1]]&gt;0,VLOOKUP(Tabel_RIE[[#This Row],[E1]],Tabel_FK_E[],2,FALSE),"")</f>
        <v/>
      </c>
      <c r="M224" s="59"/>
      <c r="N224" s="88" t="str">
        <f>IF(Tabel_RIE[[#This Row],[B1]]&gt;0,VLOOKUP(Tabel_RIE[[#This Row],[B1]],Tabel_FK_B[],2,FALSE),"")</f>
        <v/>
      </c>
      <c r="O224" s="59"/>
      <c r="P224" s="88" t="str">
        <f>IF(Tabel_RIE[[#This Row],[W1]]&gt;0,VLOOKUP(Tabel_RIE[[#This Row],[W1]],Tabel_FK_W[],2,FALSE),"")</f>
        <v/>
      </c>
      <c r="Q2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8" t="str">
        <f>IF(OR(Tabel_RIE[[#This Row],[E12]]="",Tabel_RIE[[#This Row],[B12]]="",Tabel_RIE[[#This Row],[W12]]=""),"",Tabel_RIE[[#This Row],[E12]]*Tabel_RIE[[#This Row],[B12]]*Tabel_RIE[[#This Row],[W12]])</f>
        <v/>
      </c>
      <c r="S224" s="70" t="str">
        <f>IF(AND(Tabel_RIE[[#This Row],[E12]]="",Tabel_RIE[[#This Row],[R12]]=""),"",IF(AND(OR(Tabel_RIE[[#This Row],[E12]]="",Tabel_RIE[[#This Row],[E12]]&lt;15),OR(Tabel_RIE[[#This Row],[R12]]="",Tabel_RIE[[#This Row],[R12]]&lt;70)),"n.v.t.",IF(OR(Tabel_RIE[[#This Row],[E12]]&gt;=15,Tabel_RIE[[#This Row],[R12]]&gt;=70),"√","fout")))</f>
        <v/>
      </c>
      <c r="T224" s="60"/>
      <c r="U224" s="64"/>
      <c r="V224" s="64"/>
      <c r="W224" s="62"/>
      <c r="X224" s="91" t="str">
        <f t="shared" si="4"/>
        <v>Bronaanpak:
Collectieve maatregelen:
Individuele maatregelen:
PBM's:</v>
      </c>
      <c r="Y224" s="58"/>
      <c r="Z224" s="65"/>
      <c r="AA224" s="60"/>
      <c r="AB224" s="88" t="str">
        <f>IF(Tabel_RIE[[#This Row],[E2]]&gt;0,VLOOKUP(Tabel_RIE[[#This Row],[E2]],Tabel_FK_E[],2,FALSE),"")</f>
        <v/>
      </c>
      <c r="AC224" s="60"/>
      <c r="AD224" s="88" t="str">
        <f>IF(Tabel_RIE[[#This Row],[B2]]&gt;0,VLOOKUP(Tabel_RIE[[#This Row],[B2]],Tabel_FK_B[],2,FALSE),"")</f>
        <v/>
      </c>
      <c r="AE224" s="60"/>
      <c r="AF224" s="88" t="str">
        <f>IF(Tabel_RIE[[#This Row],[W2]]&gt;0,VLOOKUP(Tabel_RIE[[#This Row],[W2]],Tabel_FK_W[],2,FALSE),"")</f>
        <v/>
      </c>
      <c r="AG22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4" s="88"/>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c r="B225" s="107">
        <v>218</v>
      </c>
      <c r="C225" s="58"/>
      <c r="D225" s="58"/>
      <c r="E225" s="58"/>
      <c r="F225" s="58"/>
      <c r="G225" s="58"/>
      <c r="H225" s="58"/>
      <c r="I225" s="58"/>
      <c r="J225" s="58"/>
      <c r="K225" s="59"/>
      <c r="L225" s="86" t="str">
        <f>IF(Tabel_RIE[[#This Row],[E1]]&gt;0,VLOOKUP(Tabel_RIE[[#This Row],[E1]],Tabel_FK_E[],2,FALSE),"")</f>
        <v/>
      </c>
      <c r="M225" s="59"/>
      <c r="N225" s="88" t="str">
        <f>IF(Tabel_RIE[[#This Row],[B1]]&gt;0,VLOOKUP(Tabel_RIE[[#This Row],[B1]],Tabel_FK_B[],2,FALSE),"")</f>
        <v/>
      </c>
      <c r="O225" s="59"/>
      <c r="P225" s="88" t="str">
        <f>IF(Tabel_RIE[[#This Row],[W1]]&gt;0,VLOOKUP(Tabel_RIE[[#This Row],[W1]],Tabel_FK_W[],2,FALSE),"")</f>
        <v/>
      </c>
      <c r="Q2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8" t="str">
        <f>IF(OR(Tabel_RIE[[#This Row],[E12]]="",Tabel_RIE[[#This Row],[B12]]="",Tabel_RIE[[#This Row],[W12]]=""),"",Tabel_RIE[[#This Row],[E12]]*Tabel_RIE[[#This Row],[B12]]*Tabel_RIE[[#This Row],[W12]])</f>
        <v/>
      </c>
      <c r="S225" s="70" t="str">
        <f>IF(AND(Tabel_RIE[[#This Row],[E12]]="",Tabel_RIE[[#This Row],[R12]]=""),"",IF(AND(OR(Tabel_RIE[[#This Row],[E12]]="",Tabel_RIE[[#This Row],[E12]]&lt;15),OR(Tabel_RIE[[#This Row],[R12]]="",Tabel_RIE[[#This Row],[R12]]&lt;70)),"n.v.t.",IF(OR(Tabel_RIE[[#This Row],[E12]]&gt;=15,Tabel_RIE[[#This Row],[R12]]&gt;=70),"√","fout")))</f>
        <v/>
      </c>
      <c r="T225" s="60"/>
      <c r="U225" s="64"/>
      <c r="V225" s="64"/>
      <c r="W225" s="62"/>
      <c r="X225" s="91" t="str">
        <f t="shared" si="4"/>
        <v>Bronaanpak:
Collectieve maatregelen:
Individuele maatregelen:
PBM's:</v>
      </c>
      <c r="Y225" s="58"/>
      <c r="Z225" s="65"/>
      <c r="AA225" s="60"/>
      <c r="AB225" s="88" t="str">
        <f>IF(Tabel_RIE[[#This Row],[E2]]&gt;0,VLOOKUP(Tabel_RIE[[#This Row],[E2]],Tabel_FK_E[],2,FALSE),"")</f>
        <v/>
      </c>
      <c r="AC225" s="60"/>
      <c r="AD225" s="88" t="str">
        <f>IF(Tabel_RIE[[#This Row],[B2]]&gt;0,VLOOKUP(Tabel_RIE[[#This Row],[B2]],Tabel_FK_B[],2,FALSE),"")</f>
        <v/>
      </c>
      <c r="AE225" s="60"/>
      <c r="AF225" s="88" t="str">
        <f>IF(Tabel_RIE[[#This Row],[W2]]&gt;0,VLOOKUP(Tabel_RIE[[#This Row],[W2]],Tabel_FK_W[],2,FALSE),"")</f>
        <v/>
      </c>
      <c r="AG22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5" s="88"/>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c r="B226" s="107">
        <v>219</v>
      </c>
      <c r="C226" s="58"/>
      <c r="D226" s="58"/>
      <c r="E226" s="58"/>
      <c r="F226" s="58"/>
      <c r="G226" s="58"/>
      <c r="H226" s="58"/>
      <c r="I226" s="58"/>
      <c r="J226" s="58"/>
      <c r="K226" s="59"/>
      <c r="L226" s="86" t="str">
        <f>IF(Tabel_RIE[[#This Row],[E1]]&gt;0,VLOOKUP(Tabel_RIE[[#This Row],[E1]],Tabel_FK_E[],2,FALSE),"")</f>
        <v/>
      </c>
      <c r="M226" s="59"/>
      <c r="N226" s="88" t="str">
        <f>IF(Tabel_RIE[[#This Row],[B1]]&gt;0,VLOOKUP(Tabel_RIE[[#This Row],[B1]],Tabel_FK_B[],2,FALSE),"")</f>
        <v/>
      </c>
      <c r="O226" s="59"/>
      <c r="P226" s="88" t="str">
        <f>IF(Tabel_RIE[[#This Row],[W1]]&gt;0,VLOOKUP(Tabel_RIE[[#This Row],[W1]],Tabel_FK_W[],2,FALSE),"")</f>
        <v/>
      </c>
      <c r="Q2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8" t="str">
        <f>IF(OR(Tabel_RIE[[#This Row],[E12]]="",Tabel_RIE[[#This Row],[B12]]="",Tabel_RIE[[#This Row],[W12]]=""),"",Tabel_RIE[[#This Row],[E12]]*Tabel_RIE[[#This Row],[B12]]*Tabel_RIE[[#This Row],[W12]])</f>
        <v/>
      </c>
      <c r="S226" s="70" t="str">
        <f>IF(AND(Tabel_RIE[[#This Row],[E12]]="",Tabel_RIE[[#This Row],[R12]]=""),"",IF(AND(OR(Tabel_RIE[[#This Row],[E12]]="",Tabel_RIE[[#This Row],[E12]]&lt;15),OR(Tabel_RIE[[#This Row],[R12]]="",Tabel_RIE[[#This Row],[R12]]&lt;70)),"n.v.t.",IF(OR(Tabel_RIE[[#This Row],[E12]]&gt;=15,Tabel_RIE[[#This Row],[R12]]&gt;=70),"√","fout")))</f>
        <v/>
      </c>
      <c r="T226" s="60"/>
      <c r="U226" s="64"/>
      <c r="V226" s="64"/>
      <c r="W226" s="62"/>
      <c r="X226" s="91" t="str">
        <f t="shared" si="4"/>
        <v>Bronaanpak:
Collectieve maatregelen:
Individuele maatregelen:
PBM's:</v>
      </c>
      <c r="Y226" s="58"/>
      <c r="Z226" s="65"/>
      <c r="AA226" s="60"/>
      <c r="AB226" s="88" t="str">
        <f>IF(Tabel_RIE[[#This Row],[E2]]&gt;0,VLOOKUP(Tabel_RIE[[#This Row],[E2]],Tabel_FK_E[],2,FALSE),"")</f>
        <v/>
      </c>
      <c r="AC226" s="60"/>
      <c r="AD226" s="88" t="str">
        <f>IF(Tabel_RIE[[#This Row],[B2]]&gt;0,VLOOKUP(Tabel_RIE[[#This Row],[B2]],Tabel_FK_B[],2,FALSE),"")</f>
        <v/>
      </c>
      <c r="AE226" s="60"/>
      <c r="AF226" s="88" t="str">
        <f>IF(Tabel_RIE[[#This Row],[W2]]&gt;0,VLOOKUP(Tabel_RIE[[#This Row],[W2]],Tabel_FK_W[],2,FALSE),"")</f>
        <v/>
      </c>
      <c r="AG22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6" s="88"/>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c r="B227" s="107">
        <v>220</v>
      </c>
      <c r="C227" s="58"/>
      <c r="D227" s="58"/>
      <c r="E227" s="58"/>
      <c r="F227" s="58"/>
      <c r="G227" s="58"/>
      <c r="H227" s="58"/>
      <c r="I227" s="58"/>
      <c r="J227" s="58"/>
      <c r="K227" s="59"/>
      <c r="L227" s="86" t="str">
        <f>IF(Tabel_RIE[[#This Row],[E1]]&gt;0,VLOOKUP(Tabel_RIE[[#This Row],[E1]],Tabel_FK_E[],2,FALSE),"")</f>
        <v/>
      </c>
      <c r="M227" s="59"/>
      <c r="N227" s="88" t="str">
        <f>IF(Tabel_RIE[[#This Row],[B1]]&gt;0,VLOOKUP(Tabel_RIE[[#This Row],[B1]],Tabel_FK_B[],2,FALSE),"")</f>
        <v/>
      </c>
      <c r="O227" s="59"/>
      <c r="P227" s="88" t="str">
        <f>IF(Tabel_RIE[[#This Row],[W1]]&gt;0,VLOOKUP(Tabel_RIE[[#This Row],[W1]],Tabel_FK_W[],2,FALSE),"")</f>
        <v/>
      </c>
      <c r="Q2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8" t="str">
        <f>IF(OR(Tabel_RIE[[#This Row],[E12]]="",Tabel_RIE[[#This Row],[B12]]="",Tabel_RIE[[#This Row],[W12]]=""),"",Tabel_RIE[[#This Row],[E12]]*Tabel_RIE[[#This Row],[B12]]*Tabel_RIE[[#This Row],[W12]])</f>
        <v/>
      </c>
      <c r="S227" s="70" t="str">
        <f>IF(AND(Tabel_RIE[[#This Row],[E12]]="",Tabel_RIE[[#This Row],[R12]]=""),"",IF(AND(OR(Tabel_RIE[[#This Row],[E12]]="",Tabel_RIE[[#This Row],[E12]]&lt;15),OR(Tabel_RIE[[#This Row],[R12]]="",Tabel_RIE[[#This Row],[R12]]&lt;70)),"n.v.t.",IF(OR(Tabel_RIE[[#This Row],[E12]]&gt;=15,Tabel_RIE[[#This Row],[R12]]&gt;=70),"√","fout")))</f>
        <v/>
      </c>
      <c r="T227" s="60"/>
      <c r="U227" s="64"/>
      <c r="V227" s="64"/>
      <c r="W227" s="62"/>
      <c r="X227" s="91" t="str">
        <f t="shared" si="4"/>
        <v>Bronaanpak:
Collectieve maatregelen:
Individuele maatregelen:
PBM's:</v>
      </c>
      <c r="Y227" s="58"/>
      <c r="Z227" s="65"/>
      <c r="AA227" s="60"/>
      <c r="AB227" s="88" t="str">
        <f>IF(Tabel_RIE[[#This Row],[E2]]&gt;0,VLOOKUP(Tabel_RIE[[#This Row],[E2]],Tabel_FK_E[],2,FALSE),"")</f>
        <v/>
      </c>
      <c r="AC227" s="60"/>
      <c r="AD227" s="88" t="str">
        <f>IF(Tabel_RIE[[#This Row],[B2]]&gt;0,VLOOKUP(Tabel_RIE[[#This Row],[B2]],Tabel_FK_B[],2,FALSE),"")</f>
        <v/>
      </c>
      <c r="AE227" s="60"/>
      <c r="AF227" s="88" t="str">
        <f>IF(Tabel_RIE[[#This Row],[W2]]&gt;0,VLOOKUP(Tabel_RIE[[#This Row],[W2]],Tabel_FK_W[],2,FALSE),"")</f>
        <v/>
      </c>
      <c r="AG22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7" s="88"/>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c r="B228" s="107">
        <v>221</v>
      </c>
      <c r="C228" s="58"/>
      <c r="D228" s="58"/>
      <c r="E228" s="58"/>
      <c r="F228" s="58"/>
      <c r="G228" s="58"/>
      <c r="H228" s="58"/>
      <c r="I228" s="58"/>
      <c r="J228" s="58"/>
      <c r="K228" s="59"/>
      <c r="L228" s="86" t="str">
        <f>IF(Tabel_RIE[[#This Row],[E1]]&gt;0,VLOOKUP(Tabel_RIE[[#This Row],[E1]],Tabel_FK_E[],2,FALSE),"")</f>
        <v/>
      </c>
      <c r="M228" s="59"/>
      <c r="N228" s="88" t="str">
        <f>IF(Tabel_RIE[[#This Row],[B1]]&gt;0,VLOOKUP(Tabel_RIE[[#This Row],[B1]],Tabel_FK_B[],2,FALSE),"")</f>
        <v/>
      </c>
      <c r="O228" s="59"/>
      <c r="P228" s="88" t="str">
        <f>IF(Tabel_RIE[[#This Row],[W1]]&gt;0,VLOOKUP(Tabel_RIE[[#This Row],[W1]],Tabel_FK_W[],2,FALSE),"")</f>
        <v/>
      </c>
      <c r="Q2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8" t="str">
        <f>IF(OR(Tabel_RIE[[#This Row],[E12]]="",Tabel_RIE[[#This Row],[B12]]="",Tabel_RIE[[#This Row],[W12]]=""),"",Tabel_RIE[[#This Row],[E12]]*Tabel_RIE[[#This Row],[B12]]*Tabel_RIE[[#This Row],[W12]])</f>
        <v/>
      </c>
      <c r="S228" s="70" t="str">
        <f>IF(AND(Tabel_RIE[[#This Row],[E12]]="",Tabel_RIE[[#This Row],[R12]]=""),"",IF(AND(OR(Tabel_RIE[[#This Row],[E12]]="",Tabel_RIE[[#This Row],[E12]]&lt;15),OR(Tabel_RIE[[#This Row],[R12]]="",Tabel_RIE[[#This Row],[R12]]&lt;70)),"n.v.t.",IF(OR(Tabel_RIE[[#This Row],[E12]]&gt;=15,Tabel_RIE[[#This Row],[R12]]&gt;=70),"√","fout")))</f>
        <v/>
      </c>
      <c r="T228" s="60"/>
      <c r="U228" s="64"/>
      <c r="V228" s="64"/>
      <c r="W228" s="62"/>
      <c r="X228" s="91" t="str">
        <f t="shared" si="4"/>
        <v>Bronaanpak:
Collectieve maatregelen:
Individuele maatregelen:
PBM's:</v>
      </c>
      <c r="Y228" s="58"/>
      <c r="Z228" s="65"/>
      <c r="AA228" s="60"/>
      <c r="AB228" s="88" t="str">
        <f>IF(Tabel_RIE[[#This Row],[E2]]&gt;0,VLOOKUP(Tabel_RIE[[#This Row],[E2]],Tabel_FK_E[],2,FALSE),"")</f>
        <v/>
      </c>
      <c r="AC228" s="60"/>
      <c r="AD228" s="88" t="str">
        <f>IF(Tabel_RIE[[#This Row],[B2]]&gt;0,VLOOKUP(Tabel_RIE[[#This Row],[B2]],Tabel_FK_B[],2,FALSE),"")</f>
        <v/>
      </c>
      <c r="AE228" s="60"/>
      <c r="AF228" s="88" t="str">
        <f>IF(Tabel_RIE[[#This Row],[W2]]&gt;0,VLOOKUP(Tabel_RIE[[#This Row],[W2]],Tabel_FK_W[],2,FALSE),"")</f>
        <v/>
      </c>
      <c r="AG22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8" s="88"/>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c r="B229" s="107">
        <v>222</v>
      </c>
      <c r="C229" s="58"/>
      <c r="D229" s="58"/>
      <c r="E229" s="58"/>
      <c r="F229" s="58"/>
      <c r="G229" s="58"/>
      <c r="H229" s="58"/>
      <c r="I229" s="58"/>
      <c r="J229" s="58"/>
      <c r="K229" s="59"/>
      <c r="L229" s="86" t="str">
        <f>IF(Tabel_RIE[[#This Row],[E1]]&gt;0,VLOOKUP(Tabel_RIE[[#This Row],[E1]],Tabel_FK_E[],2,FALSE),"")</f>
        <v/>
      </c>
      <c r="M229" s="59"/>
      <c r="N229" s="88" t="str">
        <f>IF(Tabel_RIE[[#This Row],[B1]]&gt;0,VLOOKUP(Tabel_RIE[[#This Row],[B1]],Tabel_FK_B[],2,FALSE),"")</f>
        <v/>
      </c>
      <c r="O229" s="59"/>
      <c r="P229" s="88" t="str">
        <f>IF(Tabel_RIE[[#This Row],[W1]]&gt;0,VLOOKUP(Tabel_RIE[[#This Row],[W1]],Tabel_FK_W[],2,FALSE),"")</f>
        <v/>
      </c>
      <c r="Q2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8" t="str">
        <f>IF(OR(Tabel_RIE[[#This Row],[E12]]="",Tabel_RIE[[#This Row],[B12]]="",Tabel_RIE[[#This Row],[W12]]=""),"",Tabel_RIE[[#This Row],[E12]]*Tabel_RIE[[#This Row],[B12]]*Tabel_RIE[[#This Row],[W12]])</f>
        <v/>
      </c>
      <c r="S229" s="70" t="str">
        <f>IF(AND(Tabel_RIE[[#This Row],[E12]]="",Tabel_RIE[[#This Row],[R12]]=""),"",IF(AND(OR(Tabel_RIE[[#This Row],[E12]]="",Tabel_RIE[[#This Row],[E12]]&lt;15),OR(Tabel_RIE[[#This Row],[R12]]="",Tabel_RIE[[#This Row],[R12]]&lt;70)),"n.v.t.",IF(OR(Tabel_RIE[[#This Row],[E12]]&gt;=15,Tabel_RIE[[#This Row],[R12]]&gt;=70),"√","fout")))</f>
        <v/>
      </c>
      <c r="T229" s="60"/>
      <c r="U229" s="64"/>
      <c r="V229" s="64"/>
      <c r="W229" s="62"/>
      <c r="X229" s="91" t="str">
        <f t="shared" si="4"/>
        <v>Bronaanpak:
Collectieve maatregelen:
Individuele maatregelen:
PBM's:</v>
      </c>
      <c r="Y229" s="58"/>
      <c r="Z229" s="65"/>
      <c r="AA229" s="60"/>
      <c r="AB229" s="88" t="str">
        <f>IF(Tabel_RIE[[#This Row],[E2]]&gt;0,VLOOKUP(Tabel_RIE[[#This Row],[E2]],Tabel_FK_E[],2,FALSE),"")</f>
        <v/>
      </c>
      <c r="AC229" s="60"/>
      <c r="AD229" s="88" t="str">
        <f>IF(Tabel_RIE[[#This Row],[B2]]&gt;0,VLOOKUP(Tabel_RIE[[#This Row],[B2]],Tabel_FK_B[],2,FALSE),"")</f>
        <v/>
      </c>
      <c r="AE229" s="60"/>
      <c r="AF229" s="88" t="str">
        <f>IF(Tabel_RIE[[#This Row],[W2]]&gt;0,VLOOKUP(Tabel_RIE[[#This Row],[W2]],Tabel_FK_W[],2,FALSE),"")</f>
        <v/>
      </c>
      <c r="AG22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9" s="88"/>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c r="B230" s="107">
        <v>223</v>
      </c>
      <c r="C230" s="58"/>
      <c r="D230" s="58"/>
      <c r="E230" s="58"/>
      <c r="F230" s="58"/>
      <c r="G230" s="58"/>
      <c r="H230" s="58"/>
      <c r="I230" s="58"/>
      <c r="J230" s="58"/>
      <c r="K230" s="59"/>
      <c r="L230" s="86" t="str">
        <f>IF(Tabel_RIE[[#This Row],[E1]]&gt;0,VLOOKUP(Tabel_RIE[[#This Row],[E1]],Tabel_FK_E[],2,FALSE),"")</f>
        <v/>
      </c>
      <c r="M230" s="59"/>
      <c r="N230" s="88" t="str">
        <f>IF(Tabel_RIE[[#This Row],[B1]]&gt;0,VLOOKUP(Tabel_RIE[[#This Row],[B1]],Tabel_FK_B[],2,FALSE),"")</f>
        <v/>
      </c>
      <c r="O230" s="59"/>
      <c r="P230" s="88" t="str">
        <f>IF(Tabel_RIE[[#This Row],[W1]]&gt;0,VLOOKUP(Tabel_RIE[[#This Row],[W1]],Tabel_FK_W[],2,FALSE),"")</f>
        <v/>
      </c>
      <c r="Q2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8" t="str">
        <f>IF(OR(Tabel_RIE[[#This Row],[E12]]="",Tabel_RIE[[#This Row],[B12]]="",Tabel_RIE[[#This Row],[W12]]=""),"",Tabel_RIE[[#This Row],[E12]]*Tabel_RIE[[#This Row],[B12]]*Tabel_RIE[[#This Row],[W12]])</f>
        <v/>
      </c>
      <c r="S230" s="70" t="str">
        <f>IF(AND(Tabel_RIE[[#This Row],[E12]]="",Tabel_RIE[[#This Row],[R12]]=""),"",IF(AND(OR(Tabel_RIE[[#This Row],[E12]]="",Tabel_RIE[[#This Row],[E12]]&lt;15),OR(Tabel_RIE[[#This Row],[R12]]="",Tabel_RIE[[#This Row],[R12]]&lt;70)),"n.v.t.",IF(OR(Tabel_RIE[[#This Row],[E12]]&gt;=15,Tabel_RIE[[#This Row],[R12]]&gt;=70),"√","fout")))</f>
        <v/>
      </c>
      <c r="T230" s="60"/>
      <c r="U230" s="64"/>
      <c r="V230" s="64"/>
      <c r="W230" s="62"/>
      <c r="X230" s="91" t="str">
        <f t="shared" si="4"/>
        <v>Bronaanpak:
Collectieve maatregelen:
Individuele maatregelen:
PBM's:</v>
      </c>
      <c r="Y230" s="58"/>
      <c r="Z230" s="65"/>
      <c r="AA230" s="60"/>
      <c r="AB230" s="88" t="str">
        <f>IF(Tabel_RIE[[#This Row],[E2]]&gt;0,VLOOKUP(Tabel_RIE[[#This Row],[E2]],Tabel_FK_E[],2,FALSE),"")</f>
        <v/>
      </c>
      <c r="AC230" s="60"/>
      <c r="AD230" s="88" t="str">
        <f>IF(Tabel_RIE[[#This Row],[B2]]&gt;0,VLOOKUP(Tabel_RIE[[#This Row],[B2]],Tabel_FK_B[],2,FALSE),"")</f>
        <v/>
      </c>
      <c r="AE230" s="60"/>
      <c r="AF230" s="88" t="str">
        <f>IF(Tabel_RIE[[#This Row],[W2]]&gt;0,VLOOKUP(Tabel_RIE[[#This Row],[W2]],Tabel_FK_W[],2,FALSE),"")</f>
        <v/>
      </c>
      <c r="AG23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0" s="88"/>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c r="B231" s="107">
        <v>224</v>
      </c>
      <c r="C231" s="58"/>
      <c r="D231" s="58"/>
      <c r="E231" s="58"/>
      <c r="F231" s="58"/>
      <c r="G231" s="58"/>
      <c r="H231" s="58"/>
      <c r="I231" s="58"/>
      <c r="J231" s="58"/>
      <c r="K231" s="59"/>
      <c r="L231" s="86" t="str">
        <f>IF(Tabel_RIE[[#This Row],[E1]]&gt;0,VLOOKUP(Tabel_RIE[[#This Row],[E1]],Tabel_FK_E[],2,FALSE),"")</f>
        <v/>
      </c>
      <c r="M231" s="59"/>
      <c r="N231" s="88" t="str">
        <f>IF(Tabel_RIE[[#This Row],[B1]]&gt;0,VLOOKUP(Tabel_RIE[[#This Row],[B1]],Tabel_FK_B[],2,FALSE),"")</f>
        <v/>
      </c>
      <c r="O231" s="59"/>
      <c r="P231" s="88" t="str">
        <f>IF(Tabel_RIE[[#This Row],[W1]]&gt;0,VLOOKUP(Tabel_RIE[[#This Row],[W1]],Tabel_FK_W[],2,FALSE),"")</f>
        <v/>
      </c>
      <c r="Q2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8" t="str">
        <f>IF(OR(Tabel_RIE[[#This Row],[E12]]="",Tabel_RIE[[#This Row],[B12]]="",Tabel_RIE[[#This Row],[W12]]=""),"",Tabel_RIE[[#This Row],[E12]]*Tabel_RIE[[#This Row],[B12]]*Tabel_RIE[[#This Row],[W12]])</f>
        <v/>
      </c>
      <c r="S231" s="70" t="str">
        <f>IF(AND(Tabel_RIE[[#This Row],[E12]]="",Tabel_RIE[[#This Row],[R12]]=""),"",IF(AND(OR(Tabel_RIE[[#This Row],[E12]]="",Tabel_RIE[[#This Row],[E12]]&lt;15),OR(Tabel_RIE[[#This Row],[R12]]="",Tabel_RIE[[#This Row],[R12]]&lt;70)),"n.v.t.",IF(OR(Tabel_RIE[[#This Row],[E12]]&gt;=15,Tabel_RIE[[#This Row],[R12]]&gt;=70),"√","fout")))</f>
        <v/>
      </c>
      <c r="T231" s="60"/>
      <c r="U231" s="64"/>
      <c r="V231" s="64"/>
      <c r="W231" s="62"/>
      <c r="X231" s="91" t="str">
        <f t="shared" si="4"/>
        <v>Bronaanpak:
Collectieve maatregelen:
Individuele maatregelen:
PBM's:</v>
      </c>
      <c r="Y231" s="58"/>
      <c r="Z231" s="65"/>
      <c r="AA231" s="60"/>
      <c r="AB231" s="88" t="str">
        <f>IF(Tabel_RIE[[#This Row],[E2]]&gt;0,VLOOKUP(Tabel_RIE[[#This Row],[E2]],Tabel_FK_E[],2,FALSE),"")</f>
        <v/>
      </c>
      <c r="AC231" s="60"/>
      <c r="AD231" s="88" t="str">
        <f>IF(Tabel_RIE[[#This Row],[B2]]&gt;0,VLOOKUP(Tabel_RIE[[#This Row],[B2]],Tabel_FK_B[],2,FALSE),"")</f>
        <v/>
      </c>
      <c r="AE231" s="60"/>
      <c r="AF231" s="88" t="str">
        <f>IF(Tabel_RIE[[#This Row],[W2]]&gt;0,VLOOKUP(Tabel_RIE[[#This Row],[W2]],Tabel_FK_W[],2,FALSE),"")</f>
        <v/>
      </c>
      <c r="AG23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1" s="88"/>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c r="B232" s="107">
        <v>225</v>
      </c>
      <c r="C232" s="58"/>
      <c r="D232" s="58"/>
      <c r="E232" s="58"/>
      <c r="F232" s="58"/>
      <c r="G232" s="58"/>
      <c r="H232" s="58"/>
      <c r="I232" s="58"/>
      <c r="J232" s="58"/>
      <c r="K232" s="59"/>
      <c r="L232" s="86" t="str">
        <f>IF(Tabel_RIE[[#This Row],[E1]]&gt;0,VLOOKUP(Tabel_RIE[[#This Row],[E1]],Tabel_FK_E[],2,FALSE),"")</f>
        <v/>
      </c>
      <c r="M232" s="59"/>
      <c r="N232" s="88" t="str">
        <f>IF(Tabel_RIE[[#This Row],[B1]]&gt;0,VLOOKUP(Tabel_RIE[[#This Row],[B1]],Tabel_FK_B[],2,FALSE),"")</f>
        <v/>
      </c>
      <c r="O232" s="59"/>
      <c r="P232" s="88" t="str">
        <f>IF(Tabel_RIE[[#This Row],[W1]]&gt;0,VLOOKUP(Tabel_RIE[[#This Row],[W1]],Tabel_FK_W[],2,FALSE),"")</f>
        <v/>
      </c>
      <c r="Q2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8" t="str">
        <f>IF(OR(Tabel_RIE[[#This Row],[E12]]="",Tabel_RIE[[#This Row],[B12]]="",Tabel_RIE[[#This Row],[W12]]=""),"",Tabel_RIE[[#This Row],[E12]]*Tabel_RIE[[#This Row],[B12]]*Tabel_RIE[[#This Row],[W12]])</f>
        <v/>
      </c>
      <c r="S232" s="70" t="str">
        <f>IF(AND(Tabel_RIE[[#This Row],[E12]]="",Tabel_RIE[[#This Row],[R12]]=""),"",IF(AND(OR(Tabel_RIE[[#This Row],[E12]]="",Tabel_RIE[[#This Row],[E12]]&lt;15),OR(Tabel_RIE[[#This Row],[R12]]="",Tabel_RIE[[#This Row],[R12]]&lt;70)),"n.v.t.",IF(OR(Tabel_RIE[[#This Row],[E12]]&gt;=15,Tabel_RIE[[#This Row],[R12]]&gt;=70),"√","fout")))</f>
        <v/>
      </c>
      <c r="T232" s="60"/>
      <c r="U232" s="64"/>
      <c r="V232" s="64"/>
      <c r="W232" s="62"/>
      <c r="X232" s="91" t="str">
        <f t="shared" si="4"/>
        <v>Bronaanpak:
Collectieve maatregelen:
Individuele maatregelen:
PBM's:</v>
      </c>
      <c r="Y232" s="58"/>
      <c r="Z232" s="65"/>
      <c r="AA232" s="60"/>
      <c r="AB232" s="88" t="str">
        <f>IF(Tabel_RIE[[#This Row],[E2]]&gt;0,VLOOKUP(Tabel_RIE[[#This Row],[E2]],Tabel_FK_E[],2,FALSE),"")</f>
        <v/>
      </c>
      <c r="AC232" s="60"/>
      <c r="AD232" s="88" t="str">
        <f>IF(Tabel_RIE[[#This Row],[B2]]&gt;0,VLOOKUP(Tabel_RIE[[#This Row],[B2]],Tabel_FK_B[],2,FALSE),"")</f>
        <v/>
      </c>
      <c r="AE232" s="60"/>
      <c r="AF232" s="88" t="str">
        <f>IF(Tabel_RIE[[#This Row],[W2]]&gt;0,VLOOKUP(Tabel_RIE[[#This Row],[W2]],Tabel_FK_W[],2,FALSE),"")</f>
        <v/>
      </c>
      <c r="AG23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2" s="88"/>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c r="B233" s="107">
        <v>226</v>
      </c>
      <c r="C233" s="58"/>
      <c r="D233" s="58"/>
      <c r="E233" s="58"/>
      <c r="F233" s="58"/>
      <c r="G233" s="58"/>
      <c r="H233" s="58"/>
      <c r="I233" s="58"/>
      <c r="J233" s="58"/>
      <c r="K233" s="59"/>
      <c r="L233" s="86" t="str">
        <f>IF(Tabel_RIE[[#This Row],[E1]]&gt;0,VLOOKUP(Tabel_RIE[[#This Row],[E1]],Tabel_FK_E[],2,FALSE),"")</f>
        <v/>
      </c>
      <c r="M233" s="59"/>
      <c r="N233" s="88" t="str">
        <f>IF(Tabel_RIE[[#This Row],[B1]]&gt;0,VLOOKUP(Tabel_RIE[[#This Row],[B1]],Tabel_FK_B[],2,FALSE),"")</f>
        <v/>
      </c>
      <c r="O233" s="59"/>
      <c r="P233" s="88" t="str">
        <f>IF(Tabel_RIE[[#This Row],[W1]]&gt;0,VLOOKUP(Tabel_RIE[[#This Row],[W1]],Tabel_FK_W[],2,FALSE),"")</f>
        <v/>
      </c>
      <c r="Q2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8" t="str">
        <f>IF(OR(Tabel_RIE[[#This Row],[E12]]="",Tabel_RIE[[#This Row],[B12]]="",Tabel_RIE[[#This Row],[W12]]=""),"",Tabel_RIE[[#This Row],[E12]]*Tabel_RIE[[#This Row],[B12]]*Tabel_RIE[[#This Row],[W12]])</f>
        <v/>
      </c>
      <c r="S233" s="70" t="str">
        <f>IF(AND(Tabel_RIE[[#This Row],[E12]]="",Tabel_RIE[[#This Row],[R12]]=""),"",IF(AND(OR(Tabel_RIE[[#This Row],[E12]]="",Tabel_RIE[[#This Row],[E12]]&lt;15),OR(Tabel_RIE[[#This Row],[R12]]="",Tabel_RIE[[#This Row],[R12]]&lt;70)),"n.v.t.",IF(OR(Tabel_RIE[[#This Row],[E12]]&gt;=15,Tabel_RIE[[#This Row],[R12]]&gt;=70),"√","fout")))</f>
        <v/>
      </c>
      <c r="T233" s="60"/>
      <c r="U233" s="64"/>
      <c r="V233" s="64"/>
      <c r="W233" s="62"/>
      <c r="X233" s="91" t="str">
        <f t="shared" si="4"/>
        <v>Bronaanpak:
Collectieve maatregelen:
Individuele maatregelen:
PBM's:</v>
      </c>
      <c r="Y233" s="58"/>
      <c r="Z233" s="65"/>
      <c r="AA233" s="60"/>
      <c r="AB233" s="88" t="str">
        <f>IF(Tabel_RIE[[#This Row],[E2]]&gt;0,VLOOKUP(Tabel_RIE[[#This Row],[E2]],Tabel_FK_E[],2,FALSE),"")</f>
        <v/>
      </c>
      <c r="AC233" s="60"/>
      <c r="AD233" s="88" t="str">
        <f>IF(Tabel_RIE[[#This Row],[B2]]&gt;0,VLOOKUP(Tabel_RIE[[#This Row],[B2]],Tabel_FK_B[],2,FALSE),"")</f>
        <v/>
      </c>
      <c r="AE233" s="60"/>
      <c r="AF233" s="88" t="str">
        <f>IF(Tabel_RIE[[#This Row],[W2]]&gt;0,VLOOKUP(Tabel_RIE[[#This Row],[W2]],Tabel_FK_W[],2,FALSE),"")</f>
        <v/>
      </c>
      <c r="AG23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3" s="88"/>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c r="B234" s="107">
        <v>227</v>
      </c>
      <c r="C234" s="58"/>
      <c r="D234" s="58"/>
      <c r="E234" s="58"/>
      <c r="F234" s="58"/>
      <c r="G234" s="58"/>
      <c r="H234" s="58"/>
      <c r="I234" s="58"/>
      <c r="J234" s="58"/>
      <c r="K234" s="59"/>
      <c r="L234" s="86" t="str">
        <f>IF(Tabel_RIE[[#This Row],[E1]]&gt;0,VLOOKUP(Tabel_RIE[[#This Row],[E1]],Tabel_FK_E[],2,FALSE),"")</f>
        <v/>
      </c>
      <c r="M234" s="59"/>
      <c r="N234" s="88" t="str">
        <f>IF(Tabel_RIE[[#This Row],[B1]]&gt;0,VLOOKUP(Tabel_RIE[[#This Row],[B1]],Tabel_FK_B[],2,FALSE),"")</f>
        <v/>
      </c>
      <c r="O234" s="59"/>
      <c r="P234" s="88" t="str">
        <f>IF(Tabel_RIE[[#This Row],[W1]]&gt;0,VLOOKUP(Tabel_RIE[[#This Row],[W1]],Tabel_FK_W[],2,FALSE),"")</f>
        <v/>
      </c>
      <c r="Q2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8" t="str">
        <f>IF(OR(Tabel_RIE[[#This Row],[E12]]="",Tabel_RIE[[#This Row],[B12]]="",Tabel_RIE[[#This Row],[W12]]=""),"",Tabel_RIE[[#This Row],[E12]]*Tabel_RIE[[#This Row],[B12]]*Tabel_RIE[[#This Row],[W12]])</f>
        <v/>
      </c>
      <c r="S234" s="70" t="str">
        <f>IF(AND(Tabel_RIE[[#This Row],[E12]]="",Tabel_RIE[[#This Row],[R12]]=""),"",IF(AND(OR(Tabel_RIE[[#This Row],[E12]]="",Tabel_RIE[[#This Row],[E12]]&lt;15),OR(Tabel_RIE[[#This Row],[R12]]="",Tabel_RIE[[#This Row],[R12]]&lt;70)),"n.v.t.",IF(OR(Tabel_RIE[[#This Row],[E12]]&gt;=15,Tabel_RIE[[#This Row],[R12]]&gt;=70),"√","fout")))</f>
        <v/>
      </c>
      <c r="T234" s="60"/>
      <c r="U234" s="64"/>
      <c r="V234" s="64"/>
      <c r="W234" s="62"/>
      <c r="X234" s="91" t="str">
        <f t="shared" si="4"/>
        <v>Bronaanpak:
Collectieve maatregelen:
Individuele maatregelen:
PBM's:</v>
      </c>
      <c r="Y234" s="58"/>
      <c r="Z234" s="65"/>
      <c r="AA234" s="60"/>
      <c r="AB234" s="88" t="str">
        <f>IF(Tabel_RIE[[#This Row],[E2]]&gt;0,VLOOKUP(Tabel_RIE[[#This Row],[E2]],Tabel_FK_E[],2,FALSE),"")</f>
        <v/>
      </c>
      <c r="AC234" s="60"/>
      <c r="AD234" s="88" t="str">
        <f>IF(Tabel_RIE[[#This Row],[B2]]&gt;0,VLOOKUP(Tabel_RIE[[#This Row],[B2]],Tabel_FK_B[],2,FALSE),"")</f>
        <v/>
      </c>
      <c r="AE234" s="60"/>
      <c r="AF234" s="88" t="str">
        <f>IF(Tabel_RIE[[#This Row],[W2]]&gt;0,VLOOKUP(Tabel_RIE[[#This Row],[W2]],Tabel_FK_W[],2,FALSE),"")</f>
        <v/>
      </c>
      <c r="AG23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4" s="88"/>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c r="B235" s="107">
        <v>228</v>
      </c>
      <c r="C235" s="58"/>
      <c r="D235" s="58"/>
      <c r="E235" s="58"/>
      <c r="F235" s="58"/>
      <c r="G235" s="58"/>
      <c r="H235" s="58"/>
      <c r="I235" s="58"/>
      <c r="J235" s="58"/>
      <c r="K235" s="59"/>
      <c r="L235" s="86" t="str">
        <f>IF(Tabel_RIE[[#This Row],[E1]]&gt;0,VLOOKUP(Tabel_RIE[[#This Row],[E1]],Tabel_FK_E[],2,FALSE),"")</f>
        <v/>
      </c>
      <c r="M235" s="59"/>
      <c r="N235" s="88" t="str">
        <f>IF(Tabel_RIE[[#This Row],[B1]]&gt;0,VLOOKUP(Tabel_RIE[[#This Row],[B1]],Tabel_FK_B[],2,FALSE),"")</f>
        <v/>
      </c>
      <c r="O235" s="59"/>
      <c r="P235" s="88" t="str">
        <f>IF(Tabel_RIE[[#This Row],[W1]]&gt;0,VLOOKUP(Tabel_RIE[[#This Row],[W1]],Tabel_FK_W[],2,FALSE),"")</f>
        <v/>
      </c>
      <c r="Q2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8" t="str">
        <f>IF(OR(Tabel_RIE[[#This Row],[E12]]="",Tabel_RIE[[#This Row],[B12]]="",Tabel_RIE[[#This Row],[W12]]=""),"",Tabel_RIE[[#This Row],[E12]]*Tabel_RIE[[#This Row],[B12]]*Tabel_RIE[[#This Row],[W12]])</f>
        <v/>
      </c>
      <c r="S235" s="70" t="str">
        <f>IF(AND(Tabel_RIE[[#This Row],[E12]]="",Tabel_RIE[[#This Row],[R12]]=""),"",IF(AND(OR(Tabel_RIE[[#This Row],[E12]]="",Tabel_RIE[[#This Row],[E12]]&lt;15),OR(Tabel_RIE[[#This Row],[R12]]="",Tabel_RIE[[#This Row],[R12]]&lt;70)),"n.v.t.",IF(OR(Tabel_RIE[[#This Row],[E12]]&gt;=15,Tabel_RIE[[#This Row],[R12]]&gt;=70),"√","fout")))</f>
        <v/>
      </c>
      <c r="T235" s="60"/>
      <c r="U235" s="64"/>
      <c r="V235" s="64"/>
      <c r="W235" s="62"/>
      <c r="X235" s="91" t="str">
        <f t="shared" si="4"/>
        <v>Bronaanpak:
Collectieve maatregelen:
Individuele maatregelen:
PBM's:</v>
      </c>
      <c r="Y235" s="58"/>
      <c r="Z235" s="65"/>
      <c r="AA235" s="60"/>
      <c r="AB235" s="88" t="str">
        <f>IF(Tabel_RIE[[#This Row],[E2]]&gt;0,VLOOKUP(Tabel_RIE[[#This Row],[E2]],Tabel_FK_E[],2,FALSE),"")</f>
        <v/>
      </c>
      <c r="AC235" s="60"/>
      <c r="AD235" s="88" t="str">
        <f>IF(Tabel_RIE[[#This Row],[B2]]&gt;0,VLOOKUP(Tabel_RIE[[#This Row],[B2]],Tabel_FK_B[],2,FALSE),"")</f>
        <v/>
      </c>
      <c r="AE235" s="60"/>
      <c r="AF235" s="88" t="str">
        <f>IF(Tabel_RIE[[#This Row],[W2]]&gt;0,VLOOKUP(Tabel_RIE[[#This Row],[W2]],Tabel_FK_W[],2,FALSE),"")</f>
        <v/>
      </c>
      <c r="AG23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5" s="88"/>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c r="B236" s="107">
        <v>229</v>
      </c>
      <c r="C236" s="58"/>
      <c r="D236" s="58"/>
      <c r="E236" s="58"/>
      <c r="F236" s="58"/>
      <c r="G236" s="58"/>
      <c r="H236" s="58"/>
      <c r="I236" s="58"/>
      <c r="J236" s="58"/>
      <c r="K236" s="59"/>
      <c r="L236" s="86" t="str">
        <f>IF(Tabel_RIE[[#This Row],[E1]]&gt;0,VLOOKUP(Tabel_RIE[[#This Row],[E1]],Tabel_FK_E[],2,FALSE),"")</f>
        <v/>
      </c>
      <c r="M236" s="59"/>
      <c r="N236" s="88" t="str">
        <f>IF(Tabel_RIE[[#This Row],[B1]]&gt;0,VLOOKUP(Tabel_RIE[[#This Row],[B1]],Tabel_FK_B[],2,FALSE),"")</f>
        <v/>
      </c>
      <c r="O236" s="59"/>
      <c r="P236" s="88" t="str">
        <f>IF(Tabel_RIE[[#This Row],[W1]]&gt;0,VLOOKUP(Tabel_RIE[[#This Row],[W1]],Tabel_FK_W[],2,FALSE),"")</f>
        <v/>
      </c>
      <c r="Q2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8" t="str">
        <f>IF(OR(Tabel_RIE[[#This Row],[E12]]="",Tabel_RIE[[#This Row],[B12]]="",Tabel_RIE[[#This Row],[W12]]=""),"",Tabel_RIE[[#This Row],[E12]]*Tabel_RIE[[#This Row],[B12]]*Tabel_RIE[[#This Row],[W12]])</f>
        <v/>
      </c>
      <c r="S236" s="70" t="str">
        <f>IF(AND(Tabel_RIE[[#This Row],[E12]]="",Tabel_RIE[[#This Row],[R12]]=""),"",IF(AND(OR(Tabel_RIE[[#This Row],[E12]]="",Tabel_RIE[[#This Row],[E12]]&lt;15),OR(Tabel_RIE[[#This Row],[R12]]="",Tabel_RIE[[#This Row],[R12]]&lt;70)),"n.v.t.",IF(OR(Tabel_RIE[[#This Row],[E12]]&gt;=15,Tabel_RIE[[#This Row],[R12]]&gt;=70),"√","fout")))</f>
        <v/>
      </c>
      <c r="T236" s="60"/>
      <c r="U236" s="64"/>
      <c r="V236" s="64"/>
      <c r="W236" s="62"/>
      <c r="X236" s="91" t="str">
        <f t="shared" si="4"/>
        <v>Bronaanpak:
Collectieve maatregelen:
Individuele maatregelen:
PBM's:</v>
      </c>
      <c r="Y236" s="58"/>
      <c r="Z236" s="65"/>
      <c r="AA236" s="60"/>
      <c r="AB236" s="88" t="str">
        <f>IF(Tabel_RIE[[#This Row],[E2]]&gt;0,VLOOKUP(Tabel_RIE[[#This Row],[E2]],Tabel_FK_E[],2,FALSE),"")</f>
        <v/>
      </c>
      <c r="AC236" s="60"/>
      <c r="AD236" s="88" t="str">
        <f>IF(Tabel_RIE[[#This Row],[B2]]&gt;0,VLOOKUP(Tabel_RIE[[#This Row],[B2]],Tabel_FK_B[],2,FALSE),"")</f>
        <v/>
      </c>
      <c r="AE236" s="60"/>
      <c r="AF236" s="88" t="str">
        <f>IF(Tabel_RIE[[#This Row],[W2]]&gt;0,VLOOKUP(Tabel_RIE[[#This Row],[W2]],Tabel_FK_W[],2,FALSE),"")</f>
        <v/>
      </c>
      <c r="AG23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6" s="88"/>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c r="B237" s="107">
        <v>230</v>
      </c>
      <c r="C237" s="58"/>
      <c r="D237" s="58"/>
      <c r="E237" s="58"/>
      <c r="F237" s="58"/>
      <c r="G237" s="58"/>
      <c r="H237" s="58"/>
      <c r="I237" s="58"/>
      <c r="J237" s="58"/>
      <c r="K237" s="59"/>
      <c r="L237" s="86" t="str">
        <f>IF(Tabel_RIE[[#This Row],[E1]]&gt;0,VLOOKUP(Tabel_RIE[[#This Row],[E1]],Tabel_FK_E[],2,FALSE),"")</f>
        <v/>
      </c>
      <c r="M237" s="59"/>
      <c r="N237" s="88" t="str">
        <f>IF(Tabel_RIE[[#This Row],[B1]]&gt;0,VLOOKUP(Tabel_RIE[[#This Row],[B1]],Tabel_FK_B[],2,FALSE),"")</f>
        <v/>
      </c>
      <c r="O237" s="59"/>
      <c r="P237" s="88" t="str">
        <f>IF(Tabel_RIE[[#This Row],[W1]]&gt;0,VLOOKUP(Tabel_RIE[[#This Row],[W1]],Tabel_FK_W[],2,FALSE),"")</f>
        <v/>
      </c>
      <c r="Q2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8" t="str">
        <f>IF(OR(Tabel_RIE[[#This Row],[E12]]="",Tabel_RIE[[#This Row],[B12]]="",Tabel_RIE[[#This Row],[W12]]=""),"",Tabel_RIE[[#This Row],[E12]]*Tabel_RIE[[#This Row],[B12]]*Tabel_RIE[[#This Row],[W12]])</f>
        <v/>
      </c>
      <c r="S237" s="70" t="str">
        <f>IF(AND(Tabel_RIE[[#This Row],[E12]]="",Tabel_RIE[[#This Row],[R12]]=""),"",IF(AND(OR(Tabel_RIE[[#This Row],[E12]]="",Tabel_RIE[[#This Row],[E12]]&lt;15),OR(Tabel_RIE[[#This Row],[R12]]="",Tabel_RIE[[#This Row],[R12]]&lt;70)),"n.v.t.",IF(OR(Tabel_RIE[[#This Row],[E12]]&gt;=15,Tabel_RIE[[#This Row],[R12]]&gt;=70),"√","fout")))</f>
        <v/>
      </c>
      <c r="T237" s="60"/>
      <c r="U237" s="64"/>
      <c r="V237" s="64"/>
      <c r="W237" s="62"/>
      <c r="X237" s="91" t="str">
        <f t="shared" si="4"/>
        <v>Bronaanpak:
Collectieve maatregelen:
Individuele maatregelen:
PBM's:</v>
      </c>
      <c r="Y237" s="58"/>
      <c r="Z237" s="65"/>
      <c r="AA237" s="60"/>
      <c r="AB237" s="88" t="str">
        <f>IF(Tabel_RIE[[#This Row],[E2]]&gt;0,VLOOKUP(Tabel_RIE[[#This Row],[E2]],Tabel_FK_E[],2,FALSE),"")</f>
        <v/>
      </c>
      <c r="AC237" s="60"/>
      <c r="AD237" s="88" t="str">
        <f>IF(Tabel_RIE[[#This Row],[B2]]&gt;0,VLOOKUP(Tabel_RIE[[#This Row],[B2]],Tabel_FK_B[],2,FALSE),"")</f>
        <v/>
      </c>
      <c r="AE237" s="60"/>
      <c r="AF237" s="88" t="str">
        <f>IF(Tabel_RIE[[#This Row],[W2]]&gt;0,VLOOKUP(Tabel_RIE[[#This Row],[W2]],Tabel_FK_W[],2,FALSE),"")</f>
        <v/>
      </c>
      <c r="AG23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7" s="88"/>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c r="B238" s="107">
        <v>231</v>
      </c>
      <c r="C238" s="58"/>
      <c r="D238" s="58"/>
      <c r="E238" s="58"/>
      <c r="F238" s="58"/>
      <c r="G238" s="58"/>
      <c r="H238" s="58"/>
      <c r="I238" s="58"/>
      <c r="J238" s="58"/>
      <c r="K238" s="59"/>
      <c r="L238" s="86" t="str">
        <f>IF(Tabel_RIE[[#This Row],[E1]]&gt;0,VLOOKUP(Tabel_RIE[[#This Row],[E1]],Tabel_FK_E[],2,FALSE),"")</f>
        <v/>
      </c>
      <c r="M238" s="59"/>
      <c r="N238" s="88" t="str">
        <f>IF(Tabel_RIE[[#This Row],[B1]]&gt;0,VLOOKUP(Tabel_RIE[[#This Row],[B1]],Tabel_FK_B[],2,FALSE),"")</f>
        <v/>
      </c>
      <c r="O238" s="59"/>
      <c r="P238" s="88" t="str">
        <f>IF(Tabel_RIE[[#This Row],[W1]]&gt;0,VLOOKUP(Tabel_RIE[[#This Row],[W1]],Tabel_FK_W[],2,FALSE),"")</f>
        <v/>
      </c>
      <c r="Q2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8" t="str">
        <f>IF(OR(Tabel_RIE[[#This Row],[E12]]="",Tabel_RIE[[#This Row],[B12]]="",Tabel_RIE[[#This Row],[W12]]=""),"",Tabel_RIE[[#This Row],[E12]]*Tabel_RIE[[#This Row],[B12]]*Tabel_RIE[[#This Row],[W12]])</f>
        <v/>
      </c>
      <c r="S238" s="70" t="str">
        <f>IF(AND(Tabel_RIE[[#This Row],[E12]]="",Tabel_RIE[[#This Row],[R12]]=""),"",IF(AND(OR(Tabel_RIE[[#This Row],[E12]]="",Tabel_RIE[[#This Row],[E12]]&lt;15),OR(Tabel_RIE[[#This Row],[R12]]="",Tabel_RIE[[#This Row],[R12]]&lt;70)),"n.v.t.",IF(OR(Tabel_RIE[[#This Row],[E12]]&gt;=15,Tabel_RIE[[#This Row],[R12]]&gt;=70),"√","fout")))</f>
        <v/>
      </c>
      <c r="T238" s="60"/>
      <c r="U238" s="64"/>
      <c r="V238" s="64"/>
      <c r="W238" s="62"/>
      <c r="X238" s="91" t="str">
        <f t="shared" si="4"/>
        <v>Bronaanpak:
Collectieve maatregelen:
Individuele maatregelen:
PBM's:</v>
      </c>
      <c r="Y238" s="58"/>
      <c r="Z238" s="65"/>
      <c r="AA238" s="60"/>
      <c r="AB238" s="88" t="str">
        <f>IF(Tabel_RIE[[#This Row],[E2]]&gt;0,VLOOKUP(Tabel_RIE[[#This Row],[E2]],Tabel_FK_E[],2,FALSE),"")</f>
        <v/>
      </c>
      <c r="AC238" s="60"/>
      <c r="AD238" s="88" t="str">
        <f>IF(Tabel_RIE[[#This Row],[B2]]&gt;0,VLOOKUP(Tabel_RIE[[#This Row],[B2]],Tabel_FK_B[],2,FALSE),"")</f>
        <v/>
      </c>
      <c r="AE238" s="60"/>
      <c r="AF238" s="88" t="str">
        <f>IF(Tabel_RIE[[#This Row],[W2]]&gt;0,VLOOKUP(Tabel_RIE[[#This Row],[W2]],Tabel_FK_W[],2,FALSE),"")</f>
        <v/>
      </c>
      <c r="AG23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8" s="88"/>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c r="B239" s="107">
        <v>232</v>
      </c>
      <c r="C239" s="58"/>
      <c r="D239" s="58"/>
      <c r="E239" s="58"/>
      <c r="F239" s="58"/>
      <c r="G239" s="58"/>
      <c r="H239" s="58"/>
      <c r="I239" s="58"/>
      <c r="J239" s="58"/>
      <c r="K239" s="59"/>
      <c r="L239" s="86" t="str">
        <f>IF(Tabel_RIE[[#This Row],[E1]]&gt;0,VLOOKUP(Tabel_RIE[[#This Row],[E1]],Tabel_FK_E[],2,FALSE),"")</f>
        <v/>
      </c>
      <c r="M239" s="59"/>
      <c r="N239" s="88" t="str">
        <f>IF(Tabel_RIE[[#This Row],[B1]]&gt;0,VLOOKUP(Tabel_RIE[[#This Row],[B1]],Tabel_FK_B[],2,FALSE),"")</f>
        <v/>
      </c>
      <c r="O239" s="59"/>
      <c r="P239" s="88" t="str">
        <f>IF(Tabel_RIE[[#This Row],[W1]]&gt;0,VLOOKUP(Tabel_RIE[[#This Row],[W1]],Tabel_FK_W[],2,FALSE),"")</f>
        <v/>
      </c>
      <c r="Q2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8" t="str">
        <f>IF(OR(Tabel_RIE[[#This Row],[E12]]="",Tabel_RIE[[#This Row],[B12]]="",Tabel_RIE[[#This Row],[W12]]=""),"",Tabel_RIE[[#This Row],[E12]]*Tabel_RIE[[#This Row],[B12]]*Tabel_RIE[[#This Row],[W12]])</f>
        <v/>
      </c>
      <c r="S239" s="70" t="str">
        <f>IF(AND(Tabel_RIE[[#This Row],[E12]]="",Tabel_RIE[[#This Row],[R12]]=""),"",IF(AND(OR(Tabel_RIE[[#This Row],[E12]]="",Tabel_RIE[[#This Row],[E12]]&lt;15),OR(Tabel_RIE[[#This Row],[R12]]="",Tabel_RIE[[#This Row],[R12]]&lt;70)),"n.v.t.",IF(OR(Tabel_RIE[[#This Row],[E12]]&gt;=15,Tabel_RIE[[#This Row],[R12]]&gt;=70),"√","fout")))</f>
        <v/>
      </c>
      <c r="T239" s="60"/>
      <c r="U239" s="64"/>
      <c r="V239" s="64"/>
      <c r="W239" s="62"/>
      <c r="X239" s="91" t="str">
        <f t="shared" si="4"/>
        <v>Bronaanpak:
Collectieve maatregelen:
Individuele maatregelen:
PBM's:</v>
      </c>
      <c r="Y239" s="58"/>
      <c r="Z239" s="65"/>
      <c r="AA239" s="60"/>
      <c r="AB239" s="88" t="str">
        <f>IF(Tabel_RIE[[#This Row],[E2]]&gt;0,VLOOKUP(Tabel_RIE[[#This Row],[E2]],Tabel_FK_E[],2,FALSE),"")</f>
        <v/>
      </c>
      <c r="AC239" s="60"/>
      <c r="AD239" s="88" t="str">
        <f>IF(Tabel_RIE[[#This Row],[B2]]&gt;0,VLOOKUP(Tabel_RIE[[#This Row],[B2]],Tabel_FK_B[],2,FALSE),"")</f>
        <v/>
      </c>
      <c r="AE239" s="60"/>
      <c r="AF239" s="88" t="str">
        <f>IF(Tabel_RIE[[#This Row],[W2]]&gt;0,VLOOKUP(Tabel_RIE[[#This Row],[W2]],Tabel_FK_W[],2,FALSE),"")</f>
        <v/>
      </c>
      <c r="AG23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9" s="88"/>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c r="B240" s="107">
        <v>233</v>
      </c>
      <c r="C240" s="58"/>
      <c r="D240" s="58"/>
      <c r="E240" s="58"/>
      <c r="F240" s="58"/>
      <c r="G240" s="58"/>
      <c r="H240" s="58"/>
      <c r="I240" s="58"/>
      <c r="J240" s="58"/>
      <c r="K240" s="59"/>
      <c r="L240" s="86" t="str">
        <f>IF(Tabel_RIE[[#This Row],[E1]]&gt;0,VLOOKUP(Tabel_RIE[[#This Row],[E1]],Tabel_FK_E[],2,FALSE),"")</f>
        <v/>
      </c>
      <c r="M240" s="59"/>
      <c r="N240" s="88" t="str">
        <f>IF(Tabel_RIE[[#This Row],[B1]]&gt;0,VLOOKUP(Tabel_RIE[[#This Row],[B1]],Tabel_FK_B[],2,FALSE),"")</f>
        <v/>
      </c>
      <c r="O240" s="59"/>
      <c r="P240" s="88" t="str">
        <f>IF(Tabel_RIE[[#This Row],[W1]]&gt;0,VLOOKUP(Tabel_RIE[[#This Row],[W1]],Tabel_FK_W[],2,FALSE),"")</f>
        <v/>
      </c>
      <c r="Q2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8" t="str">
        <f>IF(OR(Tabel_RIE[[#This Row],[E12]]="",Tabel_RIE[[#This Row],[B12]]="",Tabel_RIE[[#This Row],[W12]]=""),"",Tabel_RIE[[#This Row],[E12]]*Tabel_RIE[[#This Row],[B12]]*Tabel_RIE[[#This Row],[W12]])</f>
        <v/>
      </c>
      <c r="S240" s="70" t="str">
        <f>IF(AND(Tabel_RIE[[#This Row],[E12]]="",Tabel_RIE[[#This Row],[R12]]=""),"",IF(AND(OR(Tabel_RIE[[#This Row],[E12]]="",Tabel_RIE[[#This Row],[E12]]&lt;15),OR(Tabel_RIE[[#This Row],[R12]]="",Tabel_RIE[[#This Row],[R12]]&lt;70)),"n.v.t.",IF(OR(Tabel_RIE[[#This Row],[E12]]&gt;=15,Tabel_RIE[[#This Row],[R12]]&gt;=70),"√","fout")))</f>
        <v/>
      </c>
      <c r="T240" s="60"/>
      <c r="U240" s="64"/>
      <c r="V240" s="64"/>
      <c r="W240" s="62"/>
      <c r="X240" s="91" t="str">
        <f t="shared" si="4"/>
        <v>Bronaanpak:
Collectieve maatregelen:
Individuele maatregelen:
PBM's:</v>
      </c>
      <c r="Y240" s="58"/>
      <c r="Z240" s="65"/>
      <c r="AA240" s="60"/>
      <c r="AB240" s="88" t="str">
        <f>IF(Tabel_RIE[[#This Row],[E2]]&gt;0,VLOOKUP(Tabel_RIE[[#This Row],[E2]],Tabel_FK_E[],2,FALSE),"")</f>
        <v/>
      </c>
      <c r="AC240" s="60"/>
      <c r="AD240" s="88" t="str">
        <f>IF(Tabel_RIE[[#This Row],[B2]]&gt;0,VLOOKUP(Tabel_RIE[[#This Row],[B2]],Tabel_FK_B[],2,FALSE),"")</f>
        <v/>
      </c>
      <c r="AE240" s="60"/>
      <c r="AF240" s="88" t="str">
        <f>IF(Tabel_RIE[[#This Row],[W2]]&gt;0,VLOOKUP(Tabel_RIE[[#This Row],[W2]],Tabel_FK_W[],2,FALSE),"")</f>
        <v/>
      </c>
      <c r="AG24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0" s="88"/>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c r="B241" s="107">
        <v>234</v>
      </c>
      <c r="C241" s="58"/>
      <c r="D241" s="58"/>
      <c r="E241" s="58"/>
      <c r="F241" s="58"/>
      <c r="G241" s="58"/>
      <c r="H241" s="58"/>
      <c r="I241" s="58"/>
      <c r="J241" s="58"/>
      <c r="K241" s="59"/>
      <c r="L241" s="86" t="str">
        <f>IF(Tabel_RIE[[#This Row],[E1]]&gt;0,VLOOKUP(Tabel_RIE[[#This Row],[E1]],Tabel_FK_E[],2,FALSE),"")</f>
        <v/>
      </c>
      <c r="M241" s="59"/>
      <c r="N241" s="88" t="str">
        <f>IF(Tabel_RIE[[#This Row],[B1]]&gt;0,VLOOKUP(Tabel_RIE[[#This Row],[B1]],Tabel_FK_B[],2,FALSE),"")</f>
        <v/>
      </c>
      <c r="O241" s="59"/>
      <c r="P241" s="88" t="str">
        <f>IF(Tabel_RIE[[#This Row],[W1]]&gt;0,VLOOKUP(Tabel_RIE[[#This Row],[W1]],Tabel_FK_W[],2,FALSE),"")</f>
        <v/>
      </c>
      <c r="Q2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8" t="str">
        <f>IF(OR(Tabel_RIE[[#This Row],[E12]]="",Tabel_RIE[[#This Row],[B12]]="",Tabel_RIE[[#This Row],[W12]]=""),"",Tabel_RIE[[#This Row],[E12]]*Tabel_RIE[[#This Row],[B12]]*Tabel_RIE[[#This Row],[W12]])</f>
        <v/>
      </c>
      <c r="S241" s="70" t="str">
        <f>IF(AND(Tabel_RIE[[#This Row],[E12]]="",Tabel_RIE[[#This Row],[R12]]=""),"",IF(AND(OR(Tabel_RIE[[#This Row],[E12]]="",Tabel_RIE[[#This Row],[E12]]&lt;15),OR(Tabel_RIE[[#This Row],[R12]]="",Tabel_RIE[[#This Row],[R12]]&lt;70)),"n.v.t.",IF(OR(Tabel_RIE[[#This Row],[E12]]&gt;=15,Tabel_RIE[[#This Row],[R12]]&gt;=70),"√","fout")))</f>
        <v/>
      </c>
      <c r="T241" s="60"/>
      <c r="U241" s="64"/>
      <c r="V241" s="64"/>
      <c r="W241" s="62"/>
      <c r="X241" s="91" t="str">
        <f t="shared" si="4"/>
        <v>Bronaanpak:
Collectieve maatregelen:
Individuele maatregelen:
PBM's:</v>
      </c>
      <c r="Y241" s="58"/>
      <c r="Z241" s="65"/>
      <c r="AA241" s="60"/>
      <c r="AB241" s="88" t="str">
        <f>IF(Tabel_RIE[[#This Row],[E2]]&gt;0,VLOOKUP(Tabel_RIE[[#This Row],[E2]],Tabel_FK_E[],2,FALSE),"")</f>
        <v/>
      </c>
      <c r="AC241" s="60"/>
      <c r="AD241" s="88" t="str">
        <f>IF(Tabel_RIE[[#This Row],[B2]]&gt;0,VLOOKUP(Tabel_RIE[[#This Row],[B2]],Tabel_FK_B[],2,FALSE),"")</f>
        <v/>
      </c>
      <c r="AE241" s="60"/>
      <c r="AF241" s="88" t="str">
        <f>IF(Tabel_RIE[[#This Row],[W2]]&gt;0,VLOOKUP(Tabel_RIE[[#This Row],[W2]],Tabel_FK_W[],2,FALSE),"")</f>
        <v/>
      </c>
      <c r="AG24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1" s="88"/>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c r="B242" s="107">
        <v>235</v>
      </c>
      <c r="C242" s="58"/>
      <c r="D242" s="58"/>
      <c r="E242" s="58"/>
      <c r="F242" s="58"/>
      <c r="G242" s="58"/>
      <c r="H242" s="58"/>
      <c r="I242" s="58"/>
      <c r="J242" s="58"/>
      <c r="K242" s="59"/>
      <c r="L242" s="86" t="str">
        <f>IF(Tabel_RIE[[#This Row],[E1]]&gt;0,VLOOKUP(Tabel_RIE[[#This Row],[E1]],Tabel_FK_E[],2,FALSE),"")</f>
        <v/>
      </c>
      <c r="M242" s="59"/>
      <c r="N242" s="88" t="str">
        <f>IF(Tabel_RIE[[#This Row],[B1]]&gt;0,VLOOKUP(Tabel_RIE[[#This Row],[B1]],Tabel_FK_B[],2,FALSE),"")</f>
        <v/>
      </c>
      <c r="O242" s="59"/>
      <c r="P242" s="88" t="str">
        <f>IF(Tabel_RIE[[#This Row],[W1]]&gt;0,VLOOKUP(Tabel_RIE[[#This Row],[W1]],Tabel_FK_W[],2,FALSE),"")</f>
        <v/>
      </c>
      <c r="Q2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8" t="str">
        <f>IF(OR(Tabel_RIE[[#This Row],[E12]]="",Tabel_RIE[[#This Row],[B12]]="",Tabel_RIE[[#This Row],[W12]]=""),"",Tabel_RIE[[#This Row],[E12]]*Tabel_RIE[[#This Row],[B12]]*Tabel_RIE[[#This Row],[W12]])</f>
        <v/>
      </c>
      <c r="S242" s="70" t="str">
        <f>IF(AND(Tabel_RIE[[#This Row],[E12]]="",Tabel_RIE[[#This Row],[R12]]=""),"",IF(AND(OR(Tabel_RIE[[#This Row],[E12]]="",Tabel_RIE[[#This Row],[E12]]&lt;15),OR(Tabel_RIE[[#This Row],[R12]]="",Tabel_RIE[[#This Row],[R12]]&lt;70)),"n.v.t.",IF(OR(Tabel_RIE[[#This Row],[E12]]&gt;=15,Tabel_RIE[[#This Row],[R12]]&gt;=70),"√","fout")))</f>
        <v/>
      </c>
      <c r="T242" s="60"/>
      <c r="U242" s="64"/>
      <c r="V242" s="64"/>
      <c r="W242" s="62"/>
      <c r="X242" s="91" t="str">
        <f t="shared" si="4"/>
        <v>Bronaanpak:
Collectieve maatregelen:
Individuele maatregelen:
PBM's:</v>
      </c>
      <c r="Y242" s="58"/>
      <c r="Z242" s="65"/>
      <c r="AA242" s="60"/>
      <c r="AB242" s="88" t="str">
        <f>IF(Tabel_RIE[[#This Row],[E2]]&gt;0,VLOOKUP(Tabel_RIE[[#This Row],[E2]],Tabel_FK_E[],2,FALSE),"")</f>
        <v/>
      </c>
      <c r="AC242" s="60"/>
      <c r="AD242" s="88" t="str">
        <f>IF(Tabel_RIE[[#This Row],[B2]]&gt;0,VLOOKUP(Tabel_RIE[[#This Row],[B2]],Tabel_FK_B[],2,FALSE),"")</f>
        <v/>
      </c>
      <c r="AE242" s="60"/>
      <c r="AF242" s="88" t="str">
        <f>IF(Tabel_RIE[[#This Row],[W2]]&gt;0,VLOOKUP(Tabel_RIE[[#This Row],[W2]],Tabel_FK_W[],2,FALSE),"")</f>
        <v/>
      </c>
      <c r="AG24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2" s="88"/>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c r="B243" s="107">
        <v>236</v>
      </c>
      <c r="C243" s="58"/>
      <c r="D243" s="58"/>
      <c r="E243" s="58"/>
      <c r="F243" s="58"/>
      <c r="G243" s="58"/>
      <c r="H243" s="58"/>
      <c r="I243" s="58"/>
      <c r="J243" s="58"/>
      <c r="K243" s="59"/>
      <c r="L243" s="86" t="str">
        <f>IF(Tabel_RIE[[#This Row],[E1]]&gt;0,VLOOKUP(Tabel_RIE[[#This Row],[E1]],Tabel_FK_E[],2,FALSE),"")</f>
        <v/>
      </c>
      <c r="M243" s="59"/>
      <c r="N243" s="88" t="str">
        <f>IF(Tabel_RIE[[#This Row],[B1]]&gt;0,VLOOKUP(Tabel_RIE[[#This Row],[B1]],Tabel_FK_B[],2,FALSE),"")</f>
        <v/>
      </c>
      <c r="O243" s="59"/>
      <c r="P243" s="88" t="str">
        <f>IF(Tabel_RIE[[#This Row],[W1]]&gt;0,VLOOKUP(Tabel_RIE[[#This Row],[W1]],Tabel_FK_W[],2,FALSE),"")</f>
        <v/>
      </c>
      <c r="Q2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8" t="str">
        <f>IF(OR(Tabel_RIE[[#This Row],[E12]]="",Tabel_RIE[[#This Row],[B12]]="",Tabel_RIE[[#This Row],[W12]]=""),"",Tabel_RIE[[#This Row],[E12]]*Tabel_RIE[[#This Row],[B12]]*Tabel_RIE[[#This Row],[W12]])</f>
        <v/>
      </c>
      <c r="S243" s="70" t="str">
        <f>IF(AND(Tabel_RIE[[#This Row],[E12]]="",Tabel_RIE[[#This Row],[R12]]=""),"",IF(AND(OR(Tabel_RIE[[#This Row],[E12]]="",Tabel_RIE[[#This Row],[E12]]&lt;15),OR(Tabel_RIE[[#This Row],[R12]]="",Tabel_RIE[[#This Row],[R12]]&lt;70)),"n.v.t.",IF(OR(Tabel_RIE[[#This Row],[E12]]&gt;=15,Tabel_RIE[[#This Row],[R12]]&gt;=70),"√","fout")))</f>
        <v/>
      </c>
      <c r="T243" s="60"/>
      <c r="U243" s="64"/>
      <c r="V243" s="64"/>
      <c r="W243" s="62"/>
      <c r="X243" s="91" t="str">
        <f t="shared" si="4"/>
        <v>Bronaanpak:
Collectieve maatregelen:
Individuele maatregelen:
PBM's:</v>
      </c>
      <c r="Y243" s="58"/>
      <c r="Z243" s="65"/>
      <c r="AA243" s="60"/>
      <c r="AB243" s="88" t="str">
        <f>IF(Tabel_RIE[[#This Row],[E2]]&gt;0,VLOOKUP(Tabel_RIE[[#This Row],[E2]],Tabel_FK_E[],2,FALSE),"")</f>
        <v/>
      </c>
      <c r="AC243" s="60"/>
      <c r="AD243" s="88" t="str">
        <f>IF(Tabel_RIE[[#This Row],[B2]]&gt;0,VLOOKUP(Tabel_RIE[[#This Row],[B2]],Tabel_FK_B[],2,FALSE),"")</f>
        <v/>
      </c>
      <c r="AE243" s="60"/>
      <c r="AF243" s="88" t="str">
        <f>IF(Tabel_RIE[[#This Row],[W2]]&gt;0,VLOOKUP(Tabel_RIE[[#This Row],[W2]],Tabel_FK_W[],2,FALSE),"")</f>
        <v/>
      </c>
      <c r="AG24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3" s="88"/>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c r="B244" s="107">
        <v>237</v>
      </c>
      <c r="C244" s="58"/>
      <c r="D244" s="58"/>
      <c r="E244" s="58"/>
      <c r="F244" s="58"/>
      <c r="G244" s="58"/>
      <c r="H244" s="58"/>
      <c r="I244" s="58"/>
      <c r="J244" s="58"/>
      <c r="K244" s="59"/>
      <c r="L244" s="86" t="str">
        <f>IF(Tabel_RIE[[#This Row],[E1]]&gt;0,VLOOKUP(Tabel_RIE[[#This Row],[E1]],Tabel_FK_E[],2,FALSE),"")</f>
        <v/>
      </c>
      <c r="M244" s="59"/>
      <c r="N244" s="88" t="str">
        <f>IF(Tabel_RIE[[#This Row],[B1]]&gt;0,VLOOKUP(Tabel_RIE[[#This Row],[B1]],Tabel_FK_B[],2,FALSE),"")</f>
        <v/>
      </c>
      <c r="O244" s="59"/>
      <c r="P244" s="88" t="str">
        <f>IF(Tabel_RIE[[#This Row],[W1]]&gt;0,VLOOKUP(Tabel_RIE[[#This Row],[W1]],Tabel_FK_W[],2,FALSE),"")</f>
        <v/>
      </c>
      <c r="Q2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8" t="str">
        <f>IF(OR(Tabel_RIE[[#This Row],[E12]]="",Tabel_RIE[[#This Row],[B12]]="",Tabel_RIE[[#This Row],[W12]]=""),"",Tabel_RIE[[#This Row],[E12]]*Tabel_RIE[[#This Row],[B12]]*Tabel_RIE[[#This Row],[W12]])</f>
        <v/>
      </c>
      <c r="S244" s="70" t="str">
        <f>IF(AND(Tabel_RIE[[#This Row],[E12]]="",Tabel_RIE[[#This Row],[R12]]=""),"",IF(AND(OR(Tabel_RIE[[#This Row],[E12]]="",Tabel_RIE[[#This Row],[E12]]&lt;15),OR(Tabel_RIE[[#This Row],[R12]]="",Tabel_RIE[[#This Row],[R12]]&lt;70)),"n.v.t.",IF(OR(Tabel_RIE[[#This Row],[E12]]&gt;=15,Tabel_RIE[[#This Row],[R12]]&gt;=70),"√","fout")))</f>
        <v/>
      </c>
      <c r="T244" s="60"/>
      <c r="U244" s="64"/>
      <c r="V244" s="64"/>
      <c r="W244" s="62"/>
      <c r="X244" s="91" t="str">
        <f t="shared" si="4"/>
        <v>Bronaanpak:
Collectieve maatregelen:
Individuele maatregelen:
PBM's:</v>
      </c>
      <c r="Y244" s="58"/>
      <c r="Z244" s="65"/>
      <c r="AA244" s="60"/>
      <c r="AB244" s="88" t="str">
        <f>IF(Tabel_RIE[[#This Row],[E2]]&gt;0,VLOOKUP(Tabel_RIE[[#This Row],[E2]],Tabel_FK_E[],2,FALSE),"")</f>
        <v/>
      </c>
      <c r="AC244" s="60"/>
      <c r="AD244" s="88" t="str">
        <f>IF(Tabel_RIE[[#This Row],[B2]]&gt;0,VLOOKUP(Tabel_RIE[[#This Row],[B2]],Tabel_FK_B[],2,FALSE),"")</f>
        <v/>
      </c>
      <c r="AE244" s="60"/>
      <c r="AF244" s="88" t="str">
        <f>IF(Tabel_RIE[[#This Row],[W2]]&gt;0,VLOOKUP(Tabel_RIE[[#This Row],[W2]],Tabel_FK_W[],2,FALSE),"")</f>
        <v/>
      </c>
      <c r="AG24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4" s="88"/>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c r="B245" s="107">
        <v>238</v>
      </c>
      <c r="C245" s="58"/>
      <c r="D245" s="58"/>
      <c r="E245" s="58"/>
      <c r="F245" s="58"/>
      <c r="G245" s="58"/>
      <c r="H245" s="58"/>
      <c r="I245" s="58"/>
      <c r="J245" s="58"/>
      <c r="K245" s="59"/>
      <c r="L245" s="86" t="str">
        <f>IF(Tabel_RIE[[#This Row],[E1]]&gt;0,VLOOKUP(Tabel_RIE[[#This Row],[E1]],Tabel_FK_E[],2,FALSE),"")</f>
        <v/>
      </c>
      <c r="M245" s="59"/>
      <c r="N245" s="88" t="str">
        <f>IF(Tabel_RIE[[#This Row],[B1]]&gt;0,VLOOKUP(Tabel_RIE[[#This Row],[B1]],Tabel_FK_B[],2,FALSE),"")</f>
        <v/>
      </c>
      <c r="O245" s="59"/>
      <c r="P245" s="88" t="str">
        <f>IF(Tabel_RIE[[#This Row],[W1]]&gt;0,VLOOKUP(Tabel_RIE[[#This Row],[W1]],Tabel_FK_W[],2,FALSE),"")</f>
        <v/>
      </c>
      <c r="Q2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8" t="str">
        <f>IF(OR(Tabel_RIE[[#This Row],[E12]]="",Tabel_RIE[[#This Row],[B12]]="",Tabel_RIE[[#This Row],[W12]]=""),"",Tabel_RIE[[#This Row],[E12]]*Tabel_RIE[[#This Row],[B12]]*Tabel_RIE[[#This Row],[W12]])</f>
        <v/>
      </c>
      <c r="S245" s="70" t="str">
        <f>IF(AND(Tabel_RIE[[#This Row],[E12]]="",Tabel_RIE[[#This Row],[R12]]=""),"",IF(AND(OR(Tabel_RIE[[#This Row],[E12]]="",Tabel_RIE[[#This Row],[E12]]&lt;15),OR(Tabel_RIE[[#This Row],[R12]]="",Tabel_RIE[[#This Row],[R12]]&lt;70)),"n.v.t.",IF(OR(Tabel_RIE[[#This Row],[E12]]&gt;=15,Tabel_RIE[[#This Row],[R12]]&gt;=70),"√","fout")))</f>
        <v/>
      </c>
      <c r="T245" s="60"/>
      <c r="U245" s="64"/>
      <c r="V245" s="64"/>
      <c r="W245" s="62"/>
      <c r="X245" s="91" t="str">
        <f t="shared" si="4"/>
        <v>Bronaanpak:
Collectieve maatregelen:
Individuele maatregelen:
PBM's:</v>
      </c>
      <c r="Y245" s="58"/>
      <c r="Z245" s="65"/>
      <c r="AA245" s="60"/>
      <c r="AB245" s="88" t="str">
        <f>IF(Tabel_RIE[[#This Row],[E2]]&gt;0,VLOOKUP(Tabel_RIE[[#This Row],[E2]],Tabel_FK_E[],2,FALSE),"")</f>
        <v/>
      </c>
      <c r="AC245" s="60"/>
      <c r="AD245" s="88" t="str">
        <f>IF(Tabel_RIE[[#This Row],[B2]]&gt;0,VLOOKUP(Tabel_RIE[[#This Row],[B2]],Tabel_FK_B[],2,FALSE),"")</f>
        <v/>
      </c>
      <c r="AE245" s="60"/>
      <c r="AF245" s="88" t="str">
        <f>IF(Tabel_RIE[[#This Row],[W2]]&gt;0,VLOOKUP(Tabel_RIE[[#This Row],[W2]],Tabel_FK_W[],2,FALSE),"")</f>
        <v/>
      </c>
      <c r="AG24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5" s="88"/>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c r="B246" s="107">
        <v>239</v>
      </c>
      <c r="C246" s="58"/>
      <c r="D246" s="58"/>
      <c r="E246" s="58"/>
      <c r="F246" s="58"/>
      <c r="G246" s="58"/>
      <c r="H246" s="58"/>
      <c r="I246" s="58"/>
      <c r="J246" s="58"/>
      <c r="K246" s="59"/>
      <c r="L246" s="86" t="str">
        <f>IF(Tabel_RIE[[#This Row],[E1]]&gt;0,VLOOKUP(Tabel_RIE[[#This Row],[E1]],Tabel_FK_E[],2,FALSE),"")</f>
        <v/>
      </c>
      <c r="M246" s="59"/>
      <c r="N246" s="88" t="str">
        <f>IF(Tabel_RIE[[#This Row],[B1]]&gt;0,VLOOKUP(Tabel_RIE[[#This Row],[B1]],Tabel_FK_B[],2,FALSE),"")</f>
        <v/>
      </c>
      <c r="O246" s="59"/>
      <c r="P246" s="88" t="str">
        <f>IF(Tabel_RIE[[#This Row],[W1]]&gt;0,VLOOKUP(Tabel_RIE[[#This Row],[W1]],Tabel_FK_W[],2,FALSE),"")</f>
        <v/>
      </c>
      <c r="Q2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8" t="str">
        <f>IF(OR(Tabel_RIE[[#This Row],[E12]]="",Tabel_RIE[[#This Row],[B12]]="",Tabel_RIE[[#This Row],[W12]]=""),"",Tabel_RIE[[#This Row],[E12]]*Tabel_RIE[[#This Row],[B12]]*Tabel_RIE[[#This Row],[W12]])</f>
        <v/>
      </c>
      <c r="S246" s="70" t="str">
        <f>IF(AND(Tabel_RIE[[#This Row],[E12]]="",Tabel_RIE[[#This Row],[R12]]=""),"",IF(AND(OR(Tabel_RIE[[#This Row],[E12]]="",Tabel_RIE[[#This Row],[E12]]&lt;15),OR(Tabel_RIE[[#This Row],[R12]]="",Tabel_RIE[[#This Row],[R12]]&lt;70)),"n.v.t.",IF(OR(Tabel_RIE[[#This Row],[E12]]&gt;=15,Tabel_RIE[[#This Row],[R12]]&gt;=70),"√","fout")))</f>
        <v/>
      </c>
      <c r="T246" s="60"/>
      <c r="U246" s="64"/>
      <c r="V246" s="64"/>
      <c r="W246" s="62"/>
      <c r="X246" s="91" t="str">
        <f t="shared" si="4"/>
        <v>Bronaanpak:
Collectieve maatregelen:
Individuele maatregelen:
PBM's:</v>
      </c>
      <c r="Y246" s="58"/>
      <c r="Z246" s="65"/>
      <c r="AA246" s="60"/>
      <c r="AB246" s="88" t="str">
        <f>IF(Tabel_RIE[[#This Row],[E2]]&gt;0,VLOOKUP(Tabel_RIE[[#This Row],[E2]],Tabel_FK_E[],2,FALSE),"")</f>
        <v/>
      </c>
      <c r="AC246" s="60"/>
      <c r="AD246" s="88" t="str">
        <f>IF(Tabel_RIE[[#This Row],[B2]]&gt;0,VLOOKUP(Tabel_RIE[[#This Row],[B2]],Tabel_FK_B[],2,FALSE),"")</f>
        <v/>
      </c>
      <c r="AE246" s="60"/>
      <c r="AF246" s="88" t="str">
        <f>IF(Tabel_RIE[[#This Row],[W2]]&gt;0,VLOOKUP(Tabel_RIE[[#This Row],[W2]],Tabel_FK_W[],2,FALSE),"")</f>
        <v/>
      </c>
      <c r="AG24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6" s="88"/>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c r="B247" s="107">
        <v>240</v>
      </c>
      <c r="C247" s="58"/>
      <c r="D247" s="58"/>
      <c r="E247" s="58"/>
      <c r="F247" s="58"/>
      <c r="G247" s="58"/>
      <c r="H247" s="58"/>
      <c r="I247" s="58"/>
      <c r="J247" s="58"/>
      <c r="K247" s="59"/>
      <c r="L247" s="86" t="str">
        <f>IF(Tabel_RIE[[#This Row],[E1]]&gt;0,VLOOKUP(Tabel_RIE[[#This Row],[E1]],Tabel_FK_E[],2,FALSE),"")</f>
        <v/>
      </c>
      <c r="M247" s="59"/>
      <c r="N247" s="88" t="str">
        <f>IF(Tabel_RIE[[#This Row],[B1]]&gt;0,VLOOKUP(Tabel_RIE[[#This Row],[B1]],Tabel_FK_B[],2,FALSE),"")</f>
        <v/>
      </c>
      <c r="O247" s="59"/>
      <c r="P247" s="88" t="str">
        <f>IF(Tabel_RIE[[#This Row],[W1]]&gt;0,VLOOKUP(Tabel_RIE[[#This Row],[W1]],Tabel_FK_W[],2,FALSE),"")</f>
        <v/>
      </c>
      <c r="Q2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8" t="str">
        <f>IF(OR(Tabel_RIE[[#This Row],[E12]]="",Tabel_RIE[[#This Row],[B12]]="",Tabel_RIE[[#This Row],[W12]]=""),"",Tabel_RIE[[#This Row],[E12]]*Tabel_RIE[[#This Row],[B12]]*Tabel_RIE[[#This Row],[W12]])</f>
        <v/>
      </c>
      <c r="S247" s="70" t="str">
        <f>IF(AND(Tabel_RIE[[#This Row],[E12]]="",Tabel_RIE[[#This Row],[R12]]=""),"",IF(AND(OR(Tabel_RIE[[#This Row],[E12]]="",Tabel_RIE[[#This Row],[E12]]&lt;15),OR(Tabel_RIE[[#This Row],[R12]]="",Tabel_RIE[[#This Row],[R12]]&lt;70)),"n.v.t.",IF(OR(Tabel_RIE[[#This Row],[E12]]&gt;=15,Tabel_RIE[[#This Row],[R12]]&gt;=70),"√","fout")))</f>
        <v/>
      </c>
      <c r="T247" s="60"/>
      <c r="U247" s="64"/>
      <c r="V247" s="64"/>
      <c r="W247" s="62"/>
      <c r="X247" s="91" t="str">
        <f t="shared" si="4"/>
        <v>Bronaanpak:
Collectieve maatregelen:
Individuele maatregelen:
PBM's:</v>
      </c>
      <c r="Y247" s="58"/>
      <c r="Z247" s="65"/>
      <c r="AA247" s="60"/>
      <c r="AB247" s="88" t="str">
        <f>IF(Tabel_RIE[[#This Row],[E2]]&gt;0,VLOOKUP(Tabel_RIE[[#This Row],[E2]],Tabel_FK_E[],2,FALSE),"")</f>
        <v/>
      </c>
      <c r="AC247" s="60"/>
      <c r="AD247" s="88" t="str">
        <f>IF(Tabel_RIE[[#This Row],[B2]]&gt;0,VLOOKUP(Tabel_RIE[[#This Row],[B2]],Tabel_FK_B[],2,FALSE),"")</f>
        <v/>
      </c>
      <c r="AE247" s="60"/>
      <c r="AF247" s="88" t="str">
        <f>IF(Tabel_RIE[[#This Row],[W2]]&gt;0,VLOOKUP(Tabel_RIE[[#This Row],[W2]],Tabel_FK_W[],2,FALSE),"")</f>
        <v/>
      </c>
      <c r="AG24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7" s="88"/>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c r="B248" s="107">
        <v>241</v>
      </c>
      <c r="C248" s="58"/>
      <c r="D248" s="58"/>
      <c r="E248" s="58"/>
      <c r="F248" s="58"/>
      <c r="G248" s="58"/>
      <c r="H248" s="58"/>
      <c r="I248" s="58"/>
      <c r="J248" s="58"/>
      <c r="K248" s="59"/>
      <c r="L248" s="86" t="str">
        <f>IF(Tabel_RIE[[#This Row],[E1]]&gt;0,VLOOKUP(Tabel_RIE[[#This Row],[E1]],Tabel_FK_E[],2,FALSE),"")</f>
        <v/>
      </c>
      <c r="M248" s="59"/>
      <c r="N248" s="88" t="str">
        <f>IF(Tabel_RIE[[#This Row],[B1]]&gt;0,VLOOKUP(Tabel_RIE[[#This Row],[B1]],Tabel_FK_B[],2,FALSE),"")</f>
        <v/>
      </c>
      <c r="O248" s="59"/>
      <c r="P248" s="88" t="str">
        <f>IF(Tabel_RIE[[#This Row],[W1]]&gt;0,VLOOKUP(Tabel_RIE[[#This Row],[W1]],Tabel_FK_W[],2,FALSE),"")</f>
        <v/>
      </c>
      <c r="Q2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8" t="str">
        <f>IF(OR(Tabel_RIE[[#This Row],[E12]]="",Tabel_RIE[[#This Row],[B12]]="",Tabel_RIE[[#This Row],[W12]]=""),"",Tabel_RIE[[#This Row],[E12]]*Tabel_RIE[[#This Row],[B12]]*Tabel_RIE[[#This Row],[W12]])</f>
        <v/>
      </c>
      <c r="S248" s="70" t="str">
        <f>IF(AND(Tabel_RIE[[#This Row],[E12]]="",Tabel_RIE[[#This Row],[R12]]=""),"",IF(AND(OR(Tabel_RIE[[#This Row],[E12]]="",Tabel_RIE[[#This Row],[E12]]&lt;15),OR(Tabel_RIE[[#This Row],[R12]]="",Tabel_RIE[[#This Row],[R12]]&lt;70)),"n.v.t.",IF(OR(Tabel_RIE[[#This Row],[E12]]&gt;=15,Tabel_RIE[[#This Row],[R12]]&gt;=70),"√","fout")))</f>
        <v/>
      </c>
      <c r="T248" s="60"/>
      <c r="U248" s="64"/>
      <c r="V248" s="64"/>
      <c r="W248" s="62"/>
      <c r="X248" s="91" t="str">
        <f t="shared" si="4"/>
        <v>Bronaanpak:
Collectieve maatregelen:
Individuele maatregelen:
PBM's:</v>
      </c>
      <c r="Y248" s="58"/>
      <c r="Z248" s="65"/>
      <c r="AA248" s="60"/>
      <c r="AB248" s="88" t="str">
        <f>IF(Tabel_RIE[[#This Row],[E2]]&gt;0,VLOOKUP(Tabel_RIE[[#This Row],[E2]],Tabel_FK_E[],2,FALSE),"")</f>
        <v/>
      </c>
      <c r="AC248" s="60"/>
      <c r="AD248" s="88" t="str">
        <f>IF(Tabel_RIE[[#This Row],[B2]]&gt;0,VLOOKUP(Tabel_RIE[[#This Row],[B2]],Tabel_FK_B[],2,FALSE),"")</f>
        <v/>
      </c>
      <c r="AE248" s="60"/>
      <c r="AF248" s="88" t="str">
        <f>IF(Tabel_RIE[[#This Row],[W2]]&gt;0,VLOOKUP(Tabel_RIE[[#This Row],[W2]],Tabel_FK_W[],2,FALSE),"")</f>
        <v/>
      </c>
      <c r="AG24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8" s="88"/>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c r="B249" s="107">
        <v>242</v>
      </c>
      <c r="C249" s="58"/>
      <c r="D249" s="58"/>
      <c r="E249" s="58"/>
      <c r="F249" s="58"/>
      <c r="G249" s="58"/>
      <c r="H249" s="58"/>
      <c r="I249" s="58"/>
      <c r="J249" s="58"/>
      <c r="K249" s="59"/>
      <c r="L249" s="86" t="str">
        <f>IF(Tabel_RIE[[#This Row],[E1]]&gt;0,VLOOKUP(Tabel_RIE[[#This Row],[E1]],Tabel_FK_E[],2,FALSE),"")</f>
        <v/>
      </c>
      <c r="M249" s="59"/>
      <c r="N249" s="88" t="str">
        <f>IF(Tabel_RIE[[#This Row],[B1]]&gt;0,VLOOKUP(Tabel_RIE[[#This Row],[B1]],Tabel_FK_B[],2,FALSE),"")</f>
        <v/>
      </c>
      <c r="O249" s="59"/>
      <c r="P249" s="88" t="str">
        <f>IF(Tabel_RIE[[#This Row],[W1]]&gt;0,VLOOKUP(Tabel_RIE[[#This Row],[W1]],Tabel_FK_W[],2,FALSE),"")</f>
        <v/>
      </c>
      <c r="Q2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8" t="str">
        <f>IF(OR(Tabel_RIE[[#This Row],[E12]]="",Tabel_RIE[[#This Row],[B12]]="",Tabel_RIE[[#This Row],[W12]]=""),"",Tabel_RIE[[#This Row],[E12]]*Tabel_RIE[[#This Row],[B12]]*Tabel_RIE[[#This Row],[W12]])</f>
        <v/>
      </c>
      <c r="S249" s="70" t="str">
        <f>IF(AND(Tabel_RIE[[#This Row],[E12]]="",Tabel_RIE[[#This Row],[R12]]=""),"",IF(AND(OR(Tabel_RIE[[#This Row],[E12]]="",Tabel_RIE[[#This Row],[E12]]&lt;15),OR(Tabel_RIE[[#This Row],[R12]]="",Tabel_RIE[[#This Row],[R12]]&lt;70)),"n.v.t.",IF(OR(Tabel_RIE[[#This Row],[E12]]&gt;=15,Tabel_RIE[[#This Row],[R12]]&gt;=70),"√","fout")))</f>
        <v/>
      </c>
      <c r="T249" s="60"/>
      <c r="U249" s="64"/>
      <c r="V249" s="64"/>
      <c r="W249" s="62"/>
      <c r="X249" s="91" t="str">
        <f t="shared" si="4"/>
        <v>Bronaanpak:
Collectieve maatregelen:
Individuele maatregelen:
PBM's:</v>
      </c>
      <c r="Y249" s="58"/>
      <c r="Z249" s="65"/>
      <c r="AA249" s="60"/>
      <c r="AB249" s="88" t="str">
        <f>IF(Tabel_RIE[[#This Row],[E2]]&gt;0,VLOOKUP(Tabel_RIE[[#This Row],[E2]],Tabel_FK_E[],2,FALSE),"")</f>
        <v/>
      </c>
      <c r="AC249" s="60"/>
      <c r="AD249" s="88" t="str">
        <f>IF(Tabel_RIE[[#This Row],[B2]]&gt;0,VLOOKUP(Tabel_RIE[[#This Row],[B2]],Tabel_FK_B[],2,FALSE),"")</f>
        <v/>
      </c>
      <c r="AE249" s="60"/>
      <c r="AF249" s="88" t="str">
        <f>IF(Tabel_RIE[[#This Row],[W2]]&gt;0,VLOOKUP(Tabel_RIE[[#This Row],[W2]],Tabel_FK_W[],2,FALSE),"")</f>
        <v/>
      </c>
      <c r="AG249"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9" s="88"/>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c r="B250" s="107">
        <v>243</v>
      </c>
      <c r="C250" s="58"/>
      <c r="D250" s="58"/>
      <c r="E250" s="58"/>
      <c r="F250" s="58"/>
      <c r="G250" s="58"/>
      <c r="H250" s="58"/>
      <c r="I250" s="58"/>
      <c r="J250" s="58"/>
      <c r="K250" s="59"/>
      <c r="L250" s="86" t="str">
        <f>IF(Tabel_RIE[[#This Row],[E1]]&gt;0,VLOOKUP(Tabel_RIE[[#This Row],[E1]],Tabel_FK_E[],2,FALSE),"")</f>
        <v/>
      </c>
      <c r="M250" s="59"/>
      <c r="N250" s="88" t="str">
        <f>IF(Tabel_RIE[[#This Row],[B1]]&gt;0,VLOOKUP(Tabel_RIE[[#This Row],[B1]],Tabel_FK_B[],2,FALSE),"")</f>
        <v/>
      </c>
      <c r="O250" s="59"/>
      <c r="P250" s="88" t="str">
        <f>IF(Tabel_RIE[[#This Row],[W1]]&gt;0,VLOOKUP(Tabel_RIE[[#This Row],[W1]],Tabel_FK_W[],2,FALSE),"")</f>
        <v/>
      </c>
      <c r="Q2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8" t="str">
        <f>IF(OR(Tabel_RIE[[#This Row],[E12]]="",Tabel_RIE[[#This Row],[B12]]="",Tabel_RIE[[#This Row],[W12]]=""),"",Tabel_RIE[[#This Row],[E12]]*Tabel_RIE[[#This Row],[B12]]*Tabel_RIE[[#This Row],[W12]])</f>
        <v/>
      </c>
      <c r="S250" s="70" t="str">
        <f>IF(AND(Tabel_RIE[[#This Row],[E12]]="",Tabel_RIE[[#This Row],[R12]]=""),"",IF(AND(OR(Tabel_RIE[[#This Row],[E12]]="",Tabel_RIE[[#This Row],[E12]]&lt;15),OR(Tabel_RIE[[#This Row],[R12]]="",Tabel_RIE[[#This Row],[R12]]&lt;70)),"n.v.t.",IF(OR(Tabel_RIE[[#This Row],[E12]]&gt;=15,Tabel_RIE[[#This Row],[R12]]&gt;=70),"√","fout")))</f>
        <v/>
      </c>
      <c r="T250" s="60"/>
      <c r="U250" s="64"/>
      <c r="V250" s="64"/>
      <c r="W250" s="62"/>
      <c r="X250" s="91" t="str">
        <f t="shared" si="4"/>
        <v>Bronaanpak:
Collectieve maatregelen:
Individuele maatregelen:
PBM's:</v>
      </c>
      <c r="Y250" s="58"/>
      <c r="Z250" s="65"/>
      <c r="AA250" s="60"/>
      <c r="AB250" s="88" t="str">
        <f>IF(Tabel_RIE[[#This Row],[E2]]&gt;0,VLOOKUP(Tabel_RIE[[#This Row],[E2]],Tabel_FK_E[],2,FALSE),"")</f>
        <v/>
      </c>
      <c r="AC250" s="60"/>
      <c r="AD250" s="88" t="str">
        <f>IF(Tabel_RIE[[#This Row],[B2]]&gt;0,VLOOKUP(Tabel_RIE[[#This Row],[B2]],Tabel_FK_B[],2,FALSE),"")</f>
        <v/>
      </c>
      <c r="AE250" s="60"/>
      <c r="AF250" s="88" t="str">
        <f>IF(Tabel_RIE[[#This Row],[W2]]&gt;0,VLOOKUP(Tabel_RIE[[#This Row],[W2]],Tabel_FK_W[],2,FALSE),"")</f>
        <v/>
      </c>
      <c r="AG250"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0" s="88"/>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c r="B251" s="107">
        <v>244</v>
      </c>
      <c r="C251" s="58"/>
      <c r="D251" s="58"/>
      <c r="E251" s="58"/>
      <c r="F251" s="58"/>
      <c r="G251" s="58"/>
      <c r="H251" s="58"/>
      <c r="I251" s="58"/>
      <c r="J251" s="58"/>
      <c r="K251" s="59"/>
      <c r="L251" s="86" t="str">
        <f>IF(Tabel_RIE[[#This Row],[E1]]&gt;0,VLOOKUP(Tabel_RIE[[#This Row],[E1]],Tabel_FK_E[],2,FALSE),"")</f>
        <v/>
      </c>
      <c r="M251" s="59"/>
      <c r="N251" s="88" t="str">
        <f>IF(Tabel_RIE[[#This Row],[B1]]&gt;0,VLOOKUP(Tabel_RIE[[#This Row],[B1]],Tabel_FK_B[],2,FALSE),"")</f>
        <v/>
      </c>
      <c r="O251" s="59"/>
      <c r="P251" s="88" t="str">
        <f>IF(Tabel_RIE[[#This Row],[W1]]&gt;0,VLOOKUP(Tabel_RIE[[#This Row],[W1]],Tabel_FK_W[],2,FALSE),"")</f>
        <v/>
      </c>
      <c r="Q2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8" t="str">
        <f>IF(OR(Tabel_RIE[[#This Row],[E12]]="",Tabel_RIE[[#This Row],[B12]]="",Tabel_RIE[[#This Row],[W12]]=""),"",Tabel_RIE[[#This Row],[E12]]*Tabel_RIE[[#This Row],[B12]]*Tabel_RIE[[#This Row],[W12]])</f>
        <v/>
      </c>
      <c r="S251" s="70" t="str">
        <f>IF(AND(Tabel_RIE[[#This Row],[E12]]="",Tabel_RIE[[#This Row],[R12]]=""),"",IF(AND(OR(Tabel_RIE[[#This Row],[E12]]="",Tabel_RIE[[#This Row],[E12]]&lt;15),OR(Tabel_RIE[[#This Row],[R12]]="",Tabel_RIE[[#This Row],[R12]]&lt;70)),"n.v.t.",IF(OR(Tabel_RIE[[#This Row],[E12]]&gt;=15,Tabel_RIE[[#This Row],[R12]]&gt;=70),"√","fout")))</f>
        <v/>
      </c>
      <c r="T251" s="60"/>
      <c r="U251" s="64"/>
      <c r="V251" s="64"/>
      <c r="W251" s="62"/>
      <c r="X251" s="91" t="str">
        <f t="shared" si="4"/>
        <v>Bronaanpak:
Collectieve maatregelen:
Individuele maatregelen:
PBM's:</v>
      </c>
      <c r="Y251" s="58"/>
      <c r="Z251" s="65"/>
      <c r="AA251" s="60"/>
      <c r="AB251" s="88" t="str">
        <f>IF(Tabel_RIE[[#This Row],[E2]]&gt;0,VLOOKUP(Tabel_RIE[[#This Row],[E2]],Tabel_FK_E[],2,FALSE),"")</f>
        <v/>
      </c>
      <c r="AC251" s="60"/>
      <c r="AD251" s="88" t="str">
        <f>IF(Tabel_RIE[[#This Row],[B2]]&gt;0,VLOOKUP(Tabel_RIE[[#This Row],[B2]],Tabel_FK_B[],2,FALSE),"")</f>
        <v/>
      </c>
      <c r="AE251" s="60"/>
      <c r="AF251" s="88" t="str">
        <f>IF(Tabel_RIE[[#This Row],[W2]]&gt;0,VLOOKUP(Tabel_RIE[[#This Row],[W2]],Tabel_FK_W[],2,FALSE),"")</f>
        <v/>
      </c>
      <c r="AG251"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1" s="88"/>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c r="B252" s="107">
        <v>245</v>
      </c>
      <c r="C252" s="58"/>
      <c r="D252" s="58"/>
      <c r="E252" s="58"/>
      <c r="F252" s="58"/>
      <c r="G252" s="58"/>
      <c r="H252" s="58"/>
      <c r="I252" s="58"/>
      <c r="J252" s="58"/>
      <c r="K252" s="59"/>
      <c r="L252" s="86" t="str">
        <f>IF(Tabel_RIE[[#This Row],[E1]]&gt;0,VLOOKUP(Tabel_RIE[[#This Row],[E1]],Tabel_FK_E[],2,FALSE),"")</f>
        <v/>
      </c>
      <c r="M252" s="59"/>
      <c r="N252" s="88" t="str">
        <f>IF(Tabel_RIE[[#This Row],[B1]]&gt;0,VLOOKUP(Tabel_RIE[[#This Row],[B1]],Tabel_FK_B[],2,FALSE),"")</f>
        <v/>
      </c>
      <c r="O252" s="59"/>
      <c r="P252" s="88" t="str">
        <f>IF(Tabel_RIE[[#This Row],[W1]]&gt;0,VLOOKUP(Tabel_RIE[[#This Row],[W1]],Tabel_FK_W[],2,FALSE),"")</f>
        <v/>
      </c>
      <c r="Q2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8" t="str">
        <f>IF(OR(Tabel_RIE[[#This Row],[E12]]="",Tabel_RIE[[#This Row],[B12]]="",Tabel_RIE[[#This Row],[W12]]=""),"",Tabel_RIE[[#This Row],[E12]]*Tabel_RIE[[#This Row],[B12]]*Tabel_RIE[[#This Row],[W12]])</f>
        <v/>
      </c>
      <c r="S252" s="70" t="str">
        <f>IF(AND(Tabel_RIE[[#This Row],[E12]]="",Tabel_RIE[[#This Row],[R12]]=""),"",IF(AND(OR(Tabel_RIE[[#This Row],[E12]]="",Tabel_RIE[[#This Row],[E12]]&lt;15),OR(Tabel_RIE[[#This Row],[R12]]="",Tabel_RIE[[#This Row],[R12]]&lt;70)),"n.v.t.",IF(OR(Tabel_RIE[[#This Row],[E12]]&gt;=15,Tabel_RIE[[#This Row],[R12]]&gt;=70),"√","fout")))</f>
        <v/>
      </c>
      <c r="T252" s="60"/>
      <c r="U252" s="64"/>
      <c r="V252" s="64"/>
      <c r="W252" s="62"/>
      <c r="X252" s="91" t="str">
        <f t="shared" si="4"/>
        <v>Bronaanpak:
Collectieve maatregelen:
Individuele maatregelen:
PBM's:</v>
      </c>
      <c r="Y252" s="58"/>
      <c r="Z252" s="65"/>
      <c r="AA252" s="60"/>
      <c r="AB252" s="88" t="str">
        <f>IF(Tabel_RIE[[#This Row],[E2]]&gt;0,VLOOKUP(Tabel_RIE[[#This Row],[E2]],Tabel_FK_E[],2,FALSE),"")</f>
        <v/>
      </c>
      <c r="AC252" s="60"/>
      <c r="AD252" s="88" t="str">
        <f>IF(Tabel_RIE[[#This Row],[B2]]&gt;0,VLOOKUP(Tabel_RIE[[#This Row],[B2]],Tabel_FK_B[],2,FALSE),"")</f>
        <v/>
      </c>
      <c r="AE252" s="60"/>
      <c r="AF252" s="88" t="str">
        <f>IF(Tabel_RIE[[#This Row],[W2]]&gt;0,VLOOKUP(Tabel_RIE[[#This Row],[W2]],Tabel_FK_W[],2,FALSE),"")</f>
        <v/>
      </c>
      <c r="AG252"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2" s="88"/>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c r="B253" s="107">
        <v>246</v>
      </c>
      <c r="C253" s="58"/>
      <c r="D253" s="58"/>
      <c r="E253" s="58"/>
      <c r="F253" s="58"/>
      <c r="G253" s="58"/>
      <c r="H253" s="58"/>
      <c r="I253" s="58"/>
      <c r="J253" s="58"/>
      <c r="K253" s="59"/>
      <c r="L253" s="86" t="str">
        <f>IF(Tabel_RIE[[#This Row],[E1]]&gt;0,VLOOKUP(Tabel_RIE[[#This Row],[E1]],Tabel_FK_E[],2,FALSE),"")</f>
        <v/>
      </c>
      <c r="M253" s="59"/>
      <c r="N253" s="88" t="str">
        <f>IF(Tabel_RIE[[#This Row],[B1]]&gt;0,VLOOKUP(Tabel_RIE[[#This Row],[B1]],Tabel_FK_B[],2,FALSE),"")</f>
        <v/>
      </c>
      <c r="O253" s="59"/>
      <c r="P253" s="88" t="str">
        <f>IF(Tabel_RIE[[#This Row],[W1]]&gt;0,VLOOKUP(Tabel_RIE[[#This Row],[W1]],Tabel_FK_W[],2,FALSE),"")</f>
        <v/>
      </c>
      <c r="Q2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8" t="str">
        <f>IF(OR(Tabel_RIE[[#This Row],[E12]]="",Tabel_RIE[[#This Row],[B12]]="",Tabel_RIE[[#This Row],[W12]]=""),"",Tabel_RIE[[#This Row],[E12]]*Tabel_RIE[[#This Row],[B12]]*Tabel_RIE[[#This Row],[W12]])</f>
        <v/>
      </c>
      <c r="S253" s="70" t="str">
        <f>IF(AND(Tabel_RIE[[#This Row],[E12]]="",Tabel_RIE[[#This Row],[R12]]=""),"",IF(AND(OR(Tabel_RIE[[#This Row],[E12]]="",Tabel_RIE[[#This Row],[E12]]&lt;15),OR(Tabel_RIE[[#This Row],[R12]]="",Tabel_RIE[[#This Row],[R12]]&lt;70)),"n.v.t.",IF(OR(Tabel_RIE[[#This Row],[E12]]&gt;=15,Tabel_RIE[[#This Row],[R12]]&gt;=70),"√","fout")))</f>
        <v/>
      </c>
      <c r="T253" s="60"/>
      <c r="U253" s="64"/>
      <c r="V253" s="64"/>
      <c r="W253" s="62"/>
      <c r="X253" s="91" t="str">
        <f t="shared" si="4"/>
        <v>Bronaanpak:
Collectieve maatregelen:
Individuele maatregelen:
PBM's:</v>
      </c>
      <c r="Y253" s="58"/>
      <c r="Z253" s="65"/>
      <c r="AA253" s="60"/>
      <c r="AB253" s="88" t="str">
        <f>IF(Tabel_RIE[[#This Row],[E2]]&gt;0,VLOOKUP(Tabel_RIE[[#This Row],[E2]],Tabel_FK_E[],2,FALSE),"")</f>
        <v/>
      </c>
      <c r="AC253" s="60"/>
      <c r="AD253" s="88" t="str">
        <f>IF(Tabel_RIE[[#This Row],[B2]]&gt;0,VLOOKUP(Tabel_RIE[[#This Row],[B2]],Tabel_FK_B[],2,FALSE),"")</f>
        <v/>
      </c>
      <c r="AE253" s="60"/>
      <c r="AF253" s="88" t="str">
        <f>IF(Tabel_RIE[[#This Row],[W2]]&gt;0,VLOOKUP(Tabel_RIE[[#This Row],[W2]],Tabel_FK_W[],2,FALSE),"")</f>
        <v/>
      </c>
      <c r="AG253"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3" s="88"/>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c r="B254" s="107">
        <v>247</v>
      </c>
      <c r="C254" s="58"/>
      <c r="D254" s="58"/>
      <c r="E254" s="58"/>
      <c r="F254" s="58"/>
      <c r="G254" s="58"/>
      <c r="H254" s="58"/>
      <c r="I254" s="58"/>
      <c r="J254" s="58"/>
      <c r="K254" s="59"/>
      <c r="L254" s="86" t="str">
        <f>IF(Tabel_RIE[[#This Row],[E1]]&gt;0,VLOOKUP(Tabel_RIE[[#This Row],[E1]],Tabel_FK_E[],2,FALSE),"")</f>
        <v/>
      </c>
      <c r="M254" s="59"/>
      <c r="N254" s="88" t="str">
        <f>IF(Tabel_RIE[[#This Row],[B1]]&gt;0,VLOOKUP(Tabel_RIE[[#This Row],[B1]],Tabel_FK_B[],2,FALSE),"")</f>
        <v/>
      </c>
      <c r="O254" s="59"/>
      <c r="P254" s="88" t="str">
        <f>IF(Tabel_RIE[[#This Row],[W1]]&gt;0,VLOOKUP(Tabel_RIE[[#This Row],[W1]],Tabel_FK_W[],2,FALSE),"")</f>
        <v/>
      </c>
      <c r="Q2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8" t="str">
        <f>IF(OR(Tabel_RIE[[#This Row],[E12]]="",Tabel_RIE[[#This Row],[B12]]="",Tabel_RIE[[#This Row],[W12]]=""),"",Tabel_RIE[[#This Row],[E12]]*Tabel_RIE[[#This Row],[B12]]*Tabel_RIE[[#This Row],[W12]])</f>
        <v/>
      </c>
      <c r="S254" s="70" t="str">
        <f>IF(AND(Tabel_RIE[[#This Row],[E12]]="",Tabel_RIE[[#This Row],[R12]]=""),"",IF(AND(OR(Tabel_RIE[[#This Row],[E12]]="",Tabel_RIE[[#This Row],[E12]]&lt;15),OR(Tabel_RIE[[#This Row],[R12]]="",Tabel_RIE[[#This Row],[R12]]&lt;70)),"n.v.t.",IF(OR(Tabel_RIE[[#This Row],[E12]]&gt;=15,Tabel_RIE[[#This Row],[R12]]&gt;=70),"√","fout")))</f>
        <v/>
      </c>
      <c r="T254" s="60"/>
      <c r="U254" s="64"/>
      <c r="V254" s="64"/>
      <c r="W254" s="62"/>
      <c r="X254" s="91" t="str">
        <f t="shared" si="4"/>
        <v>Bronaanpak:
Collectieve maatregelen:
Individuele maatregelen:
PBM's:</v>
      </c>
      <c r="Y254" s="58"/>
      <c r="Z254" s="65"/>
      <c r="AA254" s="60"/>
      <c r="AB254" s="88" t="str">
        <f>IF(Tabel_RIE[[#This Row],[E2]]&gt;0,VLOOKUP(Tabel_RIE[[#This Row],[E2]],Tabel_FK_E[],2,FALSE),"")</f>
        <v/>
      </c>
      <c r="AC254" s="60"/>
      <c r="AD254" s="88" t="str">
        <f>IF(Tabel_RIE[[#This Row],[B2]]&gt;0,VLOOKUP(Tabel_RIE[[#This Row],[B2]],Tabel_FK_B[],2,FALSE),"")</f>
        <v/>
      </c>
      <c r="AE254" s="60"/>
      <c r="AF254" s="88" t="str">
        <f>IF(Tabel_RIE[[#This Row],[W2]]&gt;0,VLOOKUP(Tabel_RIE[[#This Row],[W2]],Tabel_FK_W[],2,FALSE),"")</f>
        <v/>
      </c>
      <c r="AG254"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4" s="88"/>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c r="B255" s="107">
        <v>248</v>
      </c>
      <c r="C255" s="58"/>
      <c r="D255" s="58"/>
      <c r="E255" s="58"/>
      <c r="F255" s="58"/>
      <c r="G255" s="58"/>
      <c r="H255" s="58"/>
      <c r="I255" s="58"/>
      <c r="J255" s="58"/>
      <c r="K255" s="59"/>
      <c r="L255" s="86" t="str">
        <f>IF(Tabel_RIE[[#This Row],[E1]]&gt;0,VLOOKUP(Tabel_RIE[[#This Row],[E1]],Tabel_FK_E[],2,FALSE),"")</f>
        <v/>
      </c>
      <c r="M255" s="59"/>
      <c r="N255" s="88" t="str">
        <f>IF(Tabel_RIE[[#This Row],[B1]]&gt;0,VLOOKUP(Tabel_RIE[[#This Row],[B1]],Tabel_FK_B[],2,FALSE),"")</f>
        <v/>
      </c>
      <c r="O255" s="59"/>
      <c r="P255" s="88" t="str">
        <f>IF(Tabel_RIE[[#This Row],[W1]]&gt;0,VLOOKUP(Tabel_RIE[[#This Row],[W1]],Tabel_FK_W[],2,FALSE),"")</f>
        <v/>
      </c>
      <c r="Q2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8" t="str">
        <f>IF(OR(Tabel_RIE[[#This Row],[E12]]="",Tabel_RIE[[#This Row],[B12]]="",Tabel_RIE[[#This Row],[W12]]=""),"",Tabel_RIE[[#This Row],[E12]]*Tabel_RIE[[#This Row],[B12]]*Tabel_RIE[[#This Row],[W12]])</f>
        <v/>
      </c>
      <c r="S255" s="70" t="str">
        <f>IF(AND(Tabel_RIE[[#This Row],[E12]]="",Tabel_RIE[[#This Row],[R12]]=""),"",IF(AND(OR(Tabel_RIE[[#This Row],[E12]]="",Tabel_RIE[[#This Row],[E12]]&lt;15),OR(Tabel_RIE[[#This Row],[R12]]="",Tabel_RIE[[#This Row],[R12]]&lt;70)),"n.v.t.",IF(OR(Tabel_RIE[[#This Row],[E12]]&gt;=15,Tabel_RIE[[#This Row],[R12]]&gt;=70),"√","fout")))</f>
        <v/>
      </c>
      <c r="T255" s="60"/>
      <c r="U255" s="64"/>
      <c r="V255" s="64"/>
      <c r="W255" s="62"/>
      <c r="X255" s="91" t="str">
        <f t="shared" si="4"/>
        <v>Bronaanpak:
Collectieve maatregelen:
Individuele maatregelen:
PBM's:</v>
      </c>
      <c r="Y255" s="58"/>
      <c r="Z255" s="65"/>
      <c r="AA255" s="60"/>
      <c r="AB255" s="88" t="str">
        <f>IF(Tabel_RIE[[#This Row],[E2]]&gt;0,VLOOKUP(Tabel_RIE[[#This Row],[E2]],Tabel_FK_E[],2,FALSE),"")</f>
        <v/>
      </c>
      <c r="AC255" s="60"/>
      <c r="AD255" s="88" t="str">
        <f>IF(Tabel_RIE[[#This Row],[B2]]&gt;0,VLOOKUP(Tabel_RIE[[#This Row],[B2]],Tabel_FK_B[],2,FALSE),"")</f>
        <v/>
      </c>
      <c r="AE255" s="60"/>
      <c r="AF255" s="88" t="str">
        <f>IF(Tabel_RIE[[#This Row],[W2]]&gt;0,VLOOKUP(Tabel_RIE[[#This Row],[W2]],Tabel_FK_W[],2,FALSE),"")</f>
        <v/>
      </c>
      <c r="AG255"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5" s="88"/>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c r="B256" s="107">
        <v>249</v>
      </c>
      <c r="C256" s="58"/>
      <c r="D256" s="58"/>
      <c r="E256" s="58"/>
      <c r="F256" s="58"/>
      <c r="G256" s="58"/>
      <c r="H256" s="58"/>
      <c r="I256" s="58"/>
      <c r="J256" s="58"/>
      <c r="K256" s="59"/>
      <c r="L256" s="86" t="str">
        <f>IF(Tabel_RIE[[#This Row],[E1]]&gt;0,VLOOKUP(Tabel_RIE[[#This Row],[E1]],Tabel_FK_E[],2,FALSE),"")</f>
        <v/>
      </c>
      <c r="M256" s="59"/>
      <c r="N256" s="88" t="str">
        <f>IF(Tabel_RIE[[#This Row],[B1]]&gt;0,VLOOKUP(Tabel_RIE[[#This Row],[B1]],Tabel_FK_B[],2,FALSE),"")</f>
        <v/>
      </c>
      <c r="O256" s="59"/>
      <c r="P256" s="88" t="str">
        <f>IF(Tabel_RIE[[#This Row],[W1]]&gt;0,VLOOKUP(Tabel_RIE[[#This Row],[W1]],Tabel_FK_W[],2,FALSE),"")</f>
        <v/>
      </c>
      <c r="Q2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8" t="str">
        <f>IF(OR(Tabel_RIE[[#This Row],[E12]]="",Tabel_RIE[[#This Row],[B12]]="",Tabel_RIE[[#This Row],[W12]]=""),"",Tabel_RIE[[#This Row],[E12]]*Tabel_RIE[[#This Row],[B12]]*Tabel_RIE[[#This Row],[W12]])</f>
        <v/>
      </c>
      <c r="S256" s="70" t="str">
        <f>IF(AND(Tabel_RIE[[#This Row],[E12]]="",Tabel_RIE[[#This Row],[R12]]=""),"",IF(AND(OR(Tabel_RIE[[#This Row],[E12]]="",Tabel_RIE[[#This Row],[E12]]&lt;15),OR(Tabel_RIE[[#This Row],[R12]]="",Tabel_RIE[[#This Row],[R12]]&lt;70)),"n.v.t.",IF(OR(Tabel_RIE[[#This Row],[E12]]&gt;=15,Tabel_RIE[[#This Row],[R12]]&gt;=70),"√","fout")))</f>
        <v/>
      </c>
      <c r="T256" s="60"/>
      <c r="U256" s="64"/>
      <c r="V256" s="64"/>
      <c r="W256" s="62"/>
      <c r="X256" s="91" t="str">
        <f t="shared" si="4"/>
        <v>Bronaanpak:
Collectieve maatregelen:
Individuele maatregelen:
PBM's:</v>
      </c>
      <c r="Y256" s="58"/>
      <c r="Z256" s="65"/>
      <c r="AA256" s="60"/>
      <c r="AB256" s="88" t="str">
        <f>IF(Tabel_RIE[[#This Row],[E2]]&gt;0,VLOOKUP(Tabel_RIE[[#This Row],[E2]],Tabel_FK_E[],2,FALSE),"")</f>
        <v/>
      </c>
      <c r="AC256" s="60"/>
      <c r="AD256" s="88" t="str">
        <f>IF(Tabel_RIE[[#This Row],[B2]]&gt;0,VLOOKUP(Tabel_RIE[[#This Row],[B2]],Tabel_FK_B[],2,FALSE),"")</f>
        <v/>
      </c>
      <c r="AE256" s="60"/>
      <c r="AF256" s="88" t="str">
        <f>IF(Tabel_RIE[[#This Row],[W2]]&gt;0,VLOOKUP(Tabel_RIE[[#This Row],[W2]],Tabel_FK_W[],2,FALSE),"")</f>
        <v/>
      </c>
      <c r="AG256"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6" s="88"/>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c r="B257" s="107">
        <v>250</v>
      </c>
      <c r="C257" s="58"/>
      <c r="D257" s="58"/>
      <c r="E257" s="58"/>
      <c r="F257" s="58"/>
      <c r="G257" s="58"/>
      <c r="H257" s="58"/>
      <c r="I257" s="58"/>
      <c r="J257" s="58"/>
      <c r="K257" s="59"/>
      <c r="L257" s="86" t="str">
        <f>IF(Tabel_RIE[[#This Row],[E1]]&gt;0,VLOOKUP(Tabel_RIE[[#This Row],[E1]],Tabel_FK_E[],2,FALSE),"")</f>
        <v/>
      </c>
      <c r="M257" s="59"/>
      <c r="N257" s="88" t="str">
        <f>IF(Tabel_RIE[[#This Row],[B1]]&gt;0,VLOOKUP(Tabel_RIE[[#This Row],[B1]],Tabel_FK_B[],2,FALSE),"")</f>
        <v/>
      </c>
      <c r="O257" s="59"/>
      <c r="P257" s="88" t="str">
        <f>IF(Tabel_RIE[[#This Row],[W1]]&gt;0,VLOOKUP(Tabel_RIE[[#This Row],[W1]],Tabel_FK_W[],2,FALSE),"")</f>
        <v/>
      </c>
      <c r="Q2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8" t="str">
        <f>IF(OR(Tabel_RIE[[#This Row],[E12]]="",Tabel_RIE[[#This Row],[B12]]="",Tabel_RIE[[#This Row],[W12]]=""),"",Tabel_RIE[[#This Row],[E12]]*Tabel_RIE[[#This Row],[B12]]*Tabel_RIE[[#This Row],[W12]])</f>
        <v/>
      </c>
      <c r="S257" s="70" t="str">
        <f>IF(AND(Tabel_RIE[[#This Row],[E12]]="",Tabel_RIE[[#This Row],[R12]]=""),"",IF(AND(OR(Tabel_RIE[[#This Row],[E12]]="",Tabel_RIE[[#This Row],[E12]]&lt;15),OR(Tabel_RIE[[#This Row],[R12]]="",Tabel_RIE[[#This Row],[R12]]&lt;70)),"n.v.t.",IF(OR(Tabel_RIE[[#This Row],[E12]]&gt;=15,Tabel_RIE[[#This Row],[R12]]&gt;=70),"√","fout")))</f>
        <v/>
      </c>
      <c r="T257" s="60"/>
      <c r="U257" s="64"/>
      <c r="V257" s="64"/>
      <c r="W257" s="62"/>
      <c r="X257" s="91" t="str">
        <f t="shared" si="4"/>
        <v>Bronaanpak:
Collectieve maatregelen:
Individuele maatregelen:
PBM's:</v>
      </c>
      <c r="Y257" s="58"/>
      <c r="Z257" s="65"/>
      <c r="AA257" s="60"/>
      <c r="AB257" s="88" t="str">
        <f>IF(Tabel_RIE[[#This Row],[E2]]&gt;0,VLOOKUP(Tabel_RIE[[#This Row],[E2]],Tabel_FK_E[],2,FALSE),"")</f>
        <v/>
      </c>
      <c r="AC257" s="60"/>
      <c r="AD257" s="88" t="str">
        <f>IF(Tabel_RIE[[#This Row],[B2]]&gt;0,VLOOKUP(Tabel_RIE[[#This Row],[B2]],Tabel_FK_B[],2,FALSE),"")</f>
        <v/>
      </c>
      <c r="AE257" s="60"/>
      <c r="AF257" s="88" t="str">
        <f>IF(Tabel_RIE[[#This Row],[W2]]&gt;0,VLOOKUP(Tabel_RIE[[#This Row],[W2]],Tabel_FK_W[],2,FALSE),"")</f>
        <v/>
      </c>
      <c r="AG257"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7" s="88"/>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c r="B258" s="107">
        <v>251</v>
      </c>
      <c r="C258" s="58"/>
      <c r="D258" s="58"/>
      <c r="E258" s="58"/>
      <c r="F258" s="58"/>
      <c r="G258" s="58"/>
      <c r="H258" s="58"/>
      <c r="I258" s="58"/>
      <c r="J258" s="58"/>
      <c r="K258" s="59"/>
      <c r="L258" s="86" t="str">
        <f>IF(Tabel_RIE[[#This Row],[E1]]&gt;0,VLOOKUP(Tabel_RIE[[#This Row],[E1]],Tabel_FK_E[],2,FALSE),"")</f>
        <v/>
      </c>
      <c r="M258" s="59"/>
      <c r="N258" s="88" t="str">
        <f>IF(Tabel_RIE[[#This Row],[B1]]&gt;0,VLOOKUP(Tabel_RIE[[#This Row],[B1]],Tabel_FK_B[],2,FALSE),"")</f>
        <v/>
      </c>
      <c r="O258" s="59"/>
      <c r="P258" s="88" t="str">
        <f>IF(Tabel_RIE[[#This Row],[W1]]&gt;0,VLOOKUP(Tabel_RIE[[#This Row],[W1]],Tabel_FK_W[],2,FALSE),"")</f>
        <v/>
      </c>
      <c r="Q2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8" t="str">
        <f>IF(OR(Tabel_RIE[[#This Row],[E12]]="",Tabel_RIE[[#This Row],[B12]]="",Tabel_RIE[[#This Row],[W12]]=""),"",Tabel_RIE[[#This Row],[E12]]*Tabel_RIE[[#This Row],[B12]]*Tabel_RIE[[#This Row],[W12]])</f>
        <v/>
      </c>
      <c r="S258" s="70" t="str">
        <f>IF(AND(Tabel_RIE[[#This Row],[E12]]="",Tabel_RIE[[#This Row],[R12]]=""),"",IF(AND(OR(Tabel_RIE[[#This Row],[E12]]="",Tabel_RIE[[#This Row],[E12]]&lt;15),OR(Tabel_RIE[[#This Row],[R12]]="",Tabel_RIE[[#This Row],[R12]]&lt;70)),"n.v.t.",IF(OR(Tabel_RIE[[#This Row],[E12]]&gt;=15,Tabel_RIE[[#This Row],[R12]]&gt;=70),"√","fout")))</f>
        <v/>
      </c>
      <c r="T258" s="60"/>
      <c r="U258" s="64"/>
      <c r="V258" s="64"/>
      <c r="W258" s="62"/>
      <c r="X258" s="91" t="str">
        <f t="shared" si="4"/>
        <v>Bronaanpak:
Collectieve maatregelen:
Individuele maatregelen:
PBM's:</v>
      </c>
      <c r="Y258" s="58"/>
      <c r="Z258" s="65"/>
      <c r="AA258" s="60"/>
      <c r="AB258" s="88" t="str">
        <f>IF(Tabel_RIE[[#This Row],[E2]]&gt;0,VLOOKUP(Tabel_RIE[[#This Row],[E2]],Tabel_FK_E[],2,FALSE),"")</f>
        <v/>
      </c>
      <c r="AC258" s="60"/>
      <c r="AD258" s="88" t="str">
        <f>IF(Tabel_RIE[[#This Row],[B2]]&gt;0,VLOOKUP(Tabel_RIE[[#This Row],[B2]],Tabel_FK_B[],2,FALSE),"")</f>
        <v/>
      </c>
      <c r="AE258" s="60"/>
      <c r="AF258" s="88" t="str">
        <f>IF(Tabel_RIE[[#This Row],[W2]]&gt;0,VLOOKUP(Tabel_RIE[[#This Row],[W2]],Tabel_FK_W[],2,FALSE),"")</f>
        <v/>
      </c>
      <c r="AG258" s="8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8" s="88"/>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7:AH258">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258">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258">
    <cfRule type="containsText" dxfId="117" priority="1" operator="containsText" text="√">
      <formula>NOT(ISERROR(SEARCH("√",S7)))</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4000000}"/>
    <dataValidation allowBlank="1" showInputMessage="1" showErrorMessage="1" promptTitle="Voorbeeld aandachtspunten" prompt="1. nog niets gepland_x000a_2. Ingepland_x000a_3. In uitvoering_x000a_4. Afgerond" sqref="V5" xr:uid="{00000000-0002-0000-0200-000015000000}"/>
    <dataValidation type="list" allowBlank="1" showErrorMessage="1" sqref="AA7:AA258 K7:K258" xr:uid="{00000000-0002-0000-0200-000016000000}">
      <formula1>FK_E</formula1>
    </dataValidation>
    <dataValidation type="list" allowBlank="1" showInputMessage="1" showErrorMessage="1" sqref="AC7:AC258 M7:M258" xr:uid="{00000000-0002-0000-0200-000017000000}">
      <formula1>FK_B</formula1>
    </dataValidation>
    <dataValidation type="list" allowBlank="1" showInputMessage="1" showErrorMessage="1" sqref="AE7:AE258 O7:O258" xr:uid="{00000000-0002-0000-0200-000018000000}">
      <formula1>FK_W</formula1>
    </dataValidation>
    <dataValidation type="list" allowBlank="1" showInputMessage="1" showErrorMessage="1" sqref="V7:V258" xr:uid="{00000000-0002-0000-0200-000019000000}">
      <formula1>"nog niets gepland,Ingepland,In uitvoering,Afgerond"</formula1>
    </dataValidation>
    <dataValidation type="list" allowBlank="1" showInputMessage="1" showErrorMessage="1" sqref="T7:T258" xr:uid="{00000000-0002-0000-0200-00001A000000}">
      <formula1>"ON,OG,OG-Projectmanager,OG-Technisch Manager,OG-Contractmanager,OG-Omgevingsmanager,OG-Manager Projectbeheersing,OG-Informatie Voorzienings-manager"</formula1>
    </dataValidation>
    <dataValidation type="list" allowBlank="1" showInputMessage="1" showErrorMessage="1" sqref="D7:D8 D13:D21 D23" xr:uid="{00000000-0002-0000-0200-00001B000000}">
      <formula1>Veiligheidsdomeinen</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xr3:uid="{51F8DEE0-4D01-5F28-A812-FC0BD7CAC4A5}"/>
  </sheetViews>
  <sheetFormatPr defaultRowHeight="11.4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82" t="s">
        <v>217</v>
      </c>
      <c r="C1" s="231"/>
      <c r="D1" s="231"/>
      <c r="E1" s="231"/>
      <c r="F1" s="231"/>
      <c r="G1" s="231"/>
      <c r="H1" s="231"/>
      <c r="I1" s="231"/>
      <c r="J1" s="231"/>
      <c r="K1" s="231"/>
      <c r="L1" s="231"/>
      <c r="M1" s="231"/>
      <c r="N1" s="231"/>
      <c r="O1" s="231"/>
      <c r="P1" s="231"/>
    </row>
    <row r="2" spans="2:24">
      <c r="B2" s="1"/>
      <c r="C2" s="3"/>
      <c r="D2" s="9"/>
      <c r="E2" s="10"/>
    </row>
    <row r="3" spans="2:24">
      <c r="V3" s="144"/>
      <c r="W3" s="144" t="s">
        <v>218</v>
      </c>
      <c r="X3" s="144" t="s">
        <v>219</v>
      </c>
    </row>
    <row r="4" spans="2:24">
      <c r="V4" s="145" t="s">
        <v>220</v>
      </c>
      <c r="W4" s="146">
        <f>COUNTIF(Tabel_RIE[R12],"&gt;=400")</f>
        <v>2</v>
      </c>
      <c r="X4" s="146">
        <f>COUNTIF(Tabel_RIE[R-actueel],"&gt;=400")</f>
        <v>2</v>
      </c>
    </row>
    <row r="5" spans="2:24">
      <c r="V5" s="145" t="s">
        <v>221</v>
      </c>
      <c r="W5" s="146">
        <f>COUNTIFS(Tabel_RIE[R12],"&gt;=200",Tabel_RIE[R12],"&lt;400")</f>
        <v>1</v>
      </c>
      <c r="X5" s="146">
        <f>COUNTIFS(Tabel_RIE[R-actueel],"&gt;=200",Tabel_RIE[R-actueel],"&lt;400")</f>
        <v>1</v>
      </c>
    </row>
    <row r="6" spans="2:24">
      <c r="V6" s="145" t="s">
        <v>222</v>
      </c>
      <c r="W6" s="146">
        <f>COUNTIFS(Tabel_RIE[R12],"&gt;=70",Tabel_RIE[R12],"&lt;200")</f>
        <v>8</v>
      </c>
      <c r="X6" s="146">
        <f>COUNTIFS(Tabel_RIE[R-actueel],"&gt;=70",Tabel_RIE[R-actueel],"&lt;200")</f>
        <v>8</v>
      </c>
    </row>
    <row r="7" spans="2:24">
      <c r="V7" s="145" t="s">
        <v>223</v>
      </c>
      <c r="W7" s="146">
        <f>COUNTIFS(Tabel_RIE[R12],"&gt;=20",Tabel_RIE[R12],"&lt;70")</f>
        <v>1</v>
      </c>
      <c r="X7" s="146">
        <f>COUNTIFS(Tabel_RIE[R-actueel],"&gt;=20",Tabel_RIE[R-actueel],"&lt;70")</f>
        <v>1</v>
      </c>
    </row>
    <row r="8" spans="2:24">
      <c r="V8" s="145" t="s">
        <v>224</v>
      </c>
      <c r="W8" s="146">
        <f>COUNTIF(Tabel_RIE[R12],"&lt;20")</f>
        <v>0</v>
      </c>
      <c r="X8" s="146">
        <f>COUNTIF(Tabel_RIE[R-actueel],"&lt;20")</f>
        <v>0</v>
      </c>
    </row>
    <row r="34" spans="22:23">
      <c r="V34" s="144"/>
      <c r="W34" s="147" t="s">
        <v>225</v>
      </c>
    </row>
    <row r="35" spans="22:23">
      <c r="V35" s="148" t="s">
        <v>226</v>
      </c>
      <c r="W35" s="149">
        <f>COUNTIF(Tabel_RIE[R-volledig],"Ja")</f>
        <v>12</v>
      </c>
    </row>
    <row r="36" spans="22:23">
      <c r="V36" s="148" t="s">
        <v>227</v>
      </c>
      <c r="W36" s="149">
        <f>COUNTIF(Tabel_RIE[R-volledig],"Nee")</f>
        <v>240</v>
      </c>
    </row>
    <row r="39" spans="22:23">
      <c r="V39" s="144"/>
      <c r="W39" s="147" t="s">
        <v>225</v>
      </c>
    </row>
    <row r="40" spans="22:23">
      <c r="V40" s="148" t="s">
        <v>228</v>
      </c>
      <c r="W40" s="149">
        <f>COUNTIF(Tabel_RIE[Reductie],"Ja")</f>
        <v>247</v>
      </c>
    </row>
    <row r="41" spans="22:23">
      <c r="V41" s="148" t="s">
        <v>229</v>
      </c>
      <c r="W41" s="149">
        <f>COUNTIF(Tabel_RIE[Reductie],"Nee")</f>
        <v>5</v>
      </c>
    </row>
    <row r="48" spans="22:23">
      <c r="V48" s="144"/>
      <c r="W48" s="147" t="s">
        <v>225</v>
      </c>
    </row>
    <row r="49" spans="22:23">
      <c r="V49" s="148" t="s">
        <v>230</v>
      </c>
      <c r="W49" s="150" t="e">
        <f>COUNTIF(#REF!,V49)</f>
        <v>#REF!</v>
      </c>
    </row>
    <row r="50" spans="22:23">
      <c r="V50" s="148" t="s">
        <v>231</v>
      </c>
      <c r="W50" s="150" t="e">
        <f>COUNTIF(#REF!,V50)</f>
        <v>#REF!</v>
      </c>
    </row>
    <row r="51" spans="22:23">
      <c r="V51" s="148" t="s">
        <v>232</v>
      </c>
      <c r="W51" s="150" t="e">
        <f>COUNTIF(#REF!,V51)</f>
        <v>#REF!</v>
      </c>
    </row>
    <row r="52" spans="22:23">
      <c r="V52" s="148" t="s">
        <v>233</v>
      </c>
      <c r="W52" s="150" t="e">
        <f>COUNTIF(#REF!,V52)</f>
        <v>#REF!</v>
      </c>
    </row>
    <row r="58" spans="22:23">
      <c r="V58" s="144"/>
      <c r="W58" s="147" t="s">
        <v>225</v>
      </c>
    </row>
    <row r="59" spans="22:23">
      <c r="V59" s="148" t="s">
        <v>234</v>
      </c>
      <c r="W59" s="150">
        <f>COUNTIF(Tabel_RIE[E1],V59)</f>
        <v>0</v>
      </c>
    </row>
    <row r="60" spans="22:23">
      <c r="V60" s="148" t="s">
        <v>187</v>
      </c>
      <c r="W60" s="150">
        <f>COUNTIF(Tabel_RIE[E1],V60)</f>
        <v>1</v>
      </c>
    </row>
    <row r="61" spans="22:23">
      <c r="V61" s="148" t="s">
        <v>108</v>
      </c>
      <c r="W61" s="150">
        <f>COUNTIF(Tabel_RIE[E1],V61)</f>
        <v>4</v>
      </c>
    </row>
    <row r="62" spans="22:23">
      <c r="V62" s="148" t="s">
        <v>148</v>
      </c>
      <c r="W62" s="150">
        <f>COUNTIF(Tabel_RIE[E1],V62)</f>
        <v>7</v>
      </c>
    </row>
    <row r="63" spans="22:23">
      <c r="V63" s="148" t="s">
        <v>235</v>
      </c>
      <c r="W63" s="150">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xr3:uid="{F9CF3CF3-643B-5BE6-8B46-32C596A47465}"/>
  </sheetViews>
  <sheetFormatPr defaultColWidth="9" defaultRowHeight="11.45"/>
  <cols>
    <col min="1" max="1" width="9" style="1"/>
    <col min="2" max="2" width="105.625" style="1" customWidth="1"/>
    <col min="3" max="16384" width="9" style="1"/>
  </cols>
  <sheetData>
    <row r="2" spans="2:2" ht="57" customHeight="1"/>
    <row r="3" spans="2:2" ht="27">
      <c r="B3" s="7" t="s">
        <v>236</v>
      </c>
    </row>
    <row r="5" spans="2:2" s="45" customFormat="1" ht="180">
      <c r="B5" s="38" t="s">
        <v>237</v>
      </c>
    </row>
    <row r="6" spans="2:2" s="45" customFormat="1" ht="11.25" customHeight="1">
      <c r="B6" s="38"/>
    </row>
    <row r="7" spans="2:2" s="45" customFormat="1" ht="57" customHeight="1"/>
    <row r="8" spans="2:2" s="45" customFormat="1" ht="15"/>
    <row r="9" spans="2:2" s="45" customFormat="1" ht="15"/>
    <row r="10" spans="2:2" s="45" customFormat="1" ht="15"/>
    <row r="11" spans="2:2" s="45" customFormat="1" ht="15"/>
    <row r="12" spans="2:2" s="45" customFormat="1" ht="15"/>
    <row r="13" spans="2:2" s="45" customFormat="1" ht="15"/>
    <row r="14" spans="2:2" s="45" customFormat="1" ht="15"/>
    <row r="15" spans="2:2" s="45" customFormat="1" ht="15"/>
    <row r="16" spans="2:2" s="45" customFormat="1" ht="15"/>
    <row r="17" s="45" customFormat="1" ht="15"/>
    <row r="18" s="45" customFormat="1" ht="15"/>
    <row r="19" s="45"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xr3:uid="{78B4E459-6924-5F8B-B7BA-2DD04133E49E}">
      <selection activeCell="B23" sqref="B23"/>
    </sheetView>
  </sheetViews>
  <sheetFormatPr defaultColWidth="9" defaultRowHeight="11.4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7" t="s">
        <v>42</v>
      </c>
    </row>
    <row r="5" spans="2:8" ht="30">
      <c r="B5" s="217" t="s">
        <v>238</v>
      </c>
      <c r="C5" s="218"/>
      <c r="H5" s="41" t="str">
        <f t="shared" ref="H5:H7" si="0">B5</f>
        <v xml:space="preserve">Kies in kolom “Veiligheidsdomein” uit het keuzemenu de relevante veiligheidsdomein die betrekking heeft op het risico. </v>
      </c>
    </row>
    <row r="6" spans="2:8" ht="15">
      <c r="B6" s="41"/>
      <c r="C6" s="42"/>
      <c r="H6" s="41"/>
    </row>
    <row r="7" spans="2:8" ht="15">
      <c r="B7" s="219" t="s">
        <v>239</v>
      </c>
      <c r="C7" s="220"/>
      <c r="H7" s="41" t="str">
        <f t="shared" si="0"/>
        <v>Definities veiligheidsdomeinen</v>
      </c>
    </row>
    <row r="8" spans="2:8" ht="11.25" customHeight="1">
      <c r="B8" s="43"/>
      <c r="C8" s="44"/>
      <c r="H8" s="41"/>
    </row>
    <row r="9" spans="2:8" ht="30">
      <c r="B9" s="217" t="s">
        <v>240</v>
      </c>
      <c r="C9" s="218"/>
      <c r="H9" s="41" t="str">
        <f>B9</f>
        <v>NB Onderstaande veiligheidsdomeinen zijn van toepassing gedurende alle levensfasen van een object (kunstwerk, (vaar)wegvak, machine, installatie, etc.)</v>
      </c>
    </row>
    <row r="11" spans="2:8" ht="60">
      <c r="B11" s="43" t="s">
        <v>98</v>
      </c>
      <c r="C11" s="41" t="s">
        <v>241</v>
      </c>
    </row>
    <row r="12" spans="2:8" ht="45">
      <c r="B12" s="43" t="s">
        <v>242</v>
      </c>
      <c r="C12" s="41" t="s">
        <v>243</v>
      </c>
    </row>
    <row r="13" spans="2:8" ht="45">
      <c r="B13" s="43" t="s">
        <v>244</v>
      </c>
      <c r="C13" s="41" t="s">
        <v>245</v>
      </c>
    </row>
    <row r="14" spans="2:8" ht="45">
      <c r="B14" s="43" t="s">
        <v>246</v>
      </c>
      <c r="C14" s="41" t="s">
        <v>247</v>
      </c>
    </row>
    <row r="15" spans="2:8" ht="60">
      <c r="B15" s="43" t="s">
        <v>248</v>
      </c>
      <c r="C15" s="41" t="s">
        <v>249</v>
      </c>
    </row>
    <row r="16" spans="2:8" ht="30" customHeight="1">
      <c r="B16" s="43" t="s">
        <v>250</v>
      </c>
      <c r="C16" s="41" t="s">
        <v>251</v>
      </c>
    </row>
    <row r="17" spans="2:3" ht="45">
      <c r="B17" s="43" t="s">
        <v>252</v>
      </c>
      <c r="C17" s="41" t="s">
        <v>253</v>
      </c>
    </row>
    <row r="18" spans="2:3" ht="45">
      <c r="B18" s="43" t="s">
        <v>254</v>
      </c>
      <c r="C18" s="41" t="s">
        <v>255</v>
      </c>
    </row>
    <row r="19" spans="2:3" ht="45">
      <c r="B19" s="43" t="s">
        <v>256</v>
      </c>
      <c r="C19" s="41" t="s">
        <v>257</v>
      </c>
    </row>
    <row r="20" spans="2:3" ht="75">
      <c r="B20" s="43" t="s">
        <v>258</v>
      </c>
      <c r="C20" s="41" t="s">
        <v>259</v>
      </c>
    </row>
    <row r="21" spans="2:3" ht="30">
      <c r="B21" s="43" t="s">
        <v>260</v>
      </c>
      <c r="C21" s="41" t="s">
        <v>261</v>
      </c>
    </row>
    <row r="22" spans="2:3" ht="75">
      <c r="B22" s="43" t="s">
        <v>262</v>
      </c>
      <c r="C22" s="41" t="s">
        <v>263</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xr3:uid="{9B253EF2-77E0-53E3-AE26-4D66ECD923F3}"/>
  </sheetViews>
  <sheetFormatPr defaultColWidth="9" defaultRowHeight="11.4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7" t="s">
        <v>68</v>
      </c>
    </row>
    <row r="5" spans="2:9" ht="111.75" customHeight="1">
      <c r="B5" s="221" t="s">
        <v>264</v>
      </c>
      <c r="C5" s="22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c r="B6" s="38"/>
      <c r="C6" s="46"/>
      <c r="H6" s="38"/>
      <c r="I6" s="46"/>
    </row>
    <row r="7" spans="2:9" ht="15">
      <c r="B7" s="15" t="s">
        <v>265</v>
      </c>
    </row>
    <row r="8" spans="2:9" ht="30">
      <c r="B8" s="14" t="s">
        <v>266</v>
      </c>
    </row>
    <row r="9" spans="2:9" ht="30">
      <c r="B9" s="14" t="s">
        <v>267</v>
      </c>
    </row>
    <row r="10" spans="2:9" ht="30">
      <c r="B10" s="14" t="s">
        <v>268</v>
      </c>
    </row>
    <row r="11" spans="2:9" ht="30">
      <c r="B11" s="14" t="s">
        <v>269</v>
      </c>
    </row>
    <row r="12" spans="2:9" ht="30">
      <c r="B12" s="14" t="s">
        <v>270</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xr3:uid="{85D5C41F-068E-5C55-9968-509E7C2A5619}">
      <selection activeCell="M5" sqref="M5"/>
    </sheetView>
  </sheetViews>
  <sheetFormatPr defaultColWidth="9" defaultRowHeight="11.4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7" t="s">
        <v>69</v>
      </c>
    </row>
    <row r="5" spans="2:8" ht="308.25" customHeight="1">
      <c r="B5" s="221" t="s">
        <v>271</v>
      </c>
      <c r="C5" s="222"/>
      <c r="D5" s="22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38"/>
      <c r="C6" s="46"/>
      <c r="D6" s="46"/>
      <c r="H6" s="8"/>
    </row>
    <row r="7" spans="2:8" ht="15">
      <c r="B7" s="17" t="s">
        <v>265</v>
      </c>
      <c r="C7" s="17" t="s">
        <v>69</v>
      </c>
    </row>
    <row r="8" spans="2:8" ht="45">
      <c r="B8" s="36" t="s">
        <v>266</v>
      </c>
      <c r="C8" s="36" t="s">
        <v>272</v>
      </c>
    </row>
    <row r="9" spans="2:8" ht="30">
      <c r="B9" s="36" t="s">
        <v>267</v>
      </c>
      <c r="C9" s="36" t="s">
        <v>273</v>
      </c>
    </row>
    <row r="10" spans="2:8" ht="30">
      <c r="B10" s="36" t="s">
        <v>268</v>
      </c>
      <c r="C10" s="36" t="s">
        <v>274</v>
      </c>
    </row>
    <row r="11" spans="2:8" ht="30">
      <c r="B11" s="36" t="s">
        <v>269</v>
      </c>
      <c r="C11" s="36" t="s">
        <v>275</v>
      </c>
    </row>
    <row r="12" spans="2:8" ht="30">
      <c r="B12" s="36" t="s">
        <v>270</v>
      </c>
      <c r="C12" s="36" t="s">
        <v>276</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xr3:uid="{44B22561-5205-5C8A-B808-2C70100D228F}"/>
  </sheetViews>
  <sheetFormatPr defaultColWidth="9" defaultRowHeight="11.45"/>
  <cols>
    <col min="1" max="1" width="9" style="1"/>
    <col min="2" max="2" width="18.125" style="46" customWidth="1"/>
    <col min="3" max="7" width="18.125" style="1" customWidth="1"/>
    <col min="8" max="11" width="9" style="1"/>
    <col min="12" max="12" width="107.625" style="1" hidden="1" customWidth="1"/>
    <col min="13" max="16384" width="9" style="1"/>
  </cols>
  <sheetData>
    <row r="1" spans="2:17">
      <c r="B1" s="12"/>
      <c r="C1"/>
      <c r="D1"/>
      <c r="E1"/>
      <c r="F1"/>
      <c r="G1"/>
    </row>
    <row r="2" spans="2:17" ht="45.75" customHeight="1">
      <c r="B2" s="12"/>
      <c r="C2"/>
      <c r="D2"/>
      <c r="E2"/>
      <c r="F2"/>
      <c r="G2"/>
    </row>
    <row r="3" spans="2:17" ht="27">
      <c r="B3" s="6" t="s">
        <v>277</v>
      </c>
      <c r="C3"/>
      <c r="D3"/>
      <c r="E3"/>
      <c r="F3"/>
      <c r="G3"/>
    </row>
    <row r="4" spans="2:17" ht="11.25" customHeight="1">
      <c r="B4" s="6"/>
      <c r="C4"/>
      <c r="D4"/>
      <c r="E4"/>
      <c r="F4"/>
      <c r="G4"/>
    </row>
    <row r="5" spans="2:17" ht="150">
      <c r="B5" s="223" t="s">
        <v>278</v>
      </c>
      <c r="C5" s="223"/>
      <c r="D5" s="223"/>
      <c r="E5" s="223"/>
      <c r="F5" s="223"/>
      <c r="G5" s="223"/>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c r="B6" s="11"/>
      <c r="C6"/>
      <c r="D6"/>
      <c r="E6"/>
      <c r="F6"/>
      <c r="G6"/>
    </row>
    <row r="7" spans="2:17" ht="45" customHeight="1">
      <c r="B7" s="223" t="s">
        <v>279</v>
      </c>
      <c r="C7" s="223"/>
      <c r="D7" s="223"/>
      <c r="E7" s="223"/>
      <c r="F7" s="223"/>
      <c r="G7" s="223"/>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c r="B8" s="223" t="s">
        <v>280</v>
      </c>
      <c r="C8" s="223"/>
      <c r="D8" s="223"/>
      <c r="E8" s="223"/>
      <c r="F8" s="223"/>
      <c r="G8" s="223"/>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c r="B9" s="224" t="s">
        <v>281</v>
      </c>
      <c r="C9" s="224"/>
      <c r="D9" s="224"/>
      <c r="E9" s="224"/>
      <c r="F9" s="224"/>
      <c r="G9" s="224"/>
      <c r="L9" s="50" t="str">
        <f t="shared" si="0"/>
        <v>* Bron: Wat maakt gevaar tot risico?, Het begrip ‘risico’ verklaard, Wim van Alphen, 2016, Dick Oosthuizen en Gerben Feslinga</v>
      </c>
      <c r="M9" s="51"/>
      <c r="N9" s="51"/>
      <c r="O9" s="51"/>
      <c r="P9" s="51"/>
      <c r="Q9" s="51"/>
    </row>
    <row r="10" spans="2:17" ht="11.25" customHeight="1">
      <c r="B10" s="12"/>
      <c r="C10"/>
      <c r="D10"/>
      <c r="E10"/>
      <c r="F10"/>
      <c r="G10"/>
    </row>
    <row r="11" spans="2:17" ht="45" customHeight="1">
      <c r="B11" s="223" t="s">
        <v>282</v>
      </c>
      <c r="C11" s="223"/>
      <c r="D11" s="223"/>
      <c r="E11" s="223"/>
      <c r="F11" s="223"/>
      <c r="G11" s="223"/>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c r="B12" s="223" t="s">
        <v>283</v>
      </c>
      <c r="C12" s="223"/>
      <c r="D12" s="223"/>
      <c r="E12" s="223"/>
      <c r="F12" s="223"/>
      <c r="G12" s="223"/>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c r="B13" s="13"/>
      <c r="C13" s="12"/>
      <c r="D13" s="12"/>
      <c r="E13" s="12"/>
      <c r="F13" s="12"/>
      <c r="G13" s="12"/>
      <c r="L13" s="38"/>
      <c r="M13" s="46"/>
      <c r="N13" s="46"/>
      <c r="O13" s="46"/>
      <c r="P13" s="46"/>
      <c r="Q13" s="46"/>
    </row>
    <row r="14" spans="2:17" ht="27">
      <c r="B14" s="18" t="s">
        <v>265</v>
      </c>
      <c r="C14" s="18" t="s">
        <v>284</v>
      </c>
      <c r="D14" s="18" t="s">
        <v>45</v>
      </c>
      <c r="E14" s="18" t="s">
        <v>285</v>
      </c>
      <c r="F14" s="18" t="s">
        <v>286</v>
      </c>
      <c r="G14" s="18" t="s">
        <v>59</v>
      </c>
    </row>
    <row r="15" spans="2:17" ht="81">
      <c r="B15" s="16" t="s">
        <v>266</v>
      </c>
      <c r="C15" s="16" t="s">
        <v>272</v>
      </c>
      <c r="D15" s="16" t="s">
        <v>287</v>
      </c>
      <c r="E15" s="16" t="s">
        <v>288</v>
      </c>
      <c r="F15" s="16" t="s">
        <v>289</v>
      </c>
      <c r="G15" s="16" t="s">
        <v>290</v>
      </c>
    </row>
    <row r="16" spans="2:17" ht="54">
      <c r="B16" s="16" t="s">
        <v>267</v>
      </c>
      <c r="C16" s="16" t="s">
        <v>273</v>
      </c>
      <c r="D16" s="16" t="s">
        <v>291</v>
      </c>
      <c r="E16" s="16" t="s">
        <v>292</v>
      </c>
      <c r="F16" s="16" t="s">
        <v>293</v>
      </c>
      <c r="G16" s="16" t="s">
        <v>294</v>
      </c>
    </row>
    <row r="17" spans="2:7" ht="67.5">
      <c r="B17" s="16" t="s">
        <v>268</v>
      </c>
      <c r="C17" s="16" t="s">
        <v>274</v>
      </c>
      <c r="D17" s="16" t="s">
        <v>295</v>
      </c>
      <c r="E17" s="16" t="s">
        <v>296</v>
      </c>
      <c r="F17" s="16" t="s">
        <v>297</v>
      </c>
      <c r="G17" s="16" t="s">
        <v>298</v>
      </c>
    </row>
    <row r="18" spans="2:7" ht="54">
      <c r="B18" s="16" t="s">
        <v>269</v>
      </c>
      <c r="C18" s="16" t="s">
        <v>275</v>
      </c>
      <c r="D18" s="16" t="s">
        <v>299</v>
      </c>
      <c r="E18" s="16" t="s">
        <v>300</v>
      </c>
      <c r="F18" s="16" t="s">
        <v>301</v>
      </c>
      <c r="G18" s="16" t="s">
        <v>294</v>
      </c>
    </row>
    <row r="19" spans="2:7" ht="54">
      <c r="B19" s="16" t="s">
        <v>302</v>
      </c>
      <c r="C19" s="16" t="s">
        <v>276</v>
      </c>
      <c r="D19" s="16" t="s">
        <v>303</v>
      </c>
      <c r="E19" s="16" t="s">
        <v>304</v>
      </c>
      <c r="F19" s="16" t="s">
        <v>305</v>
      </c>
      <c r="G19" s="16" t="s">
        <v>290</v>
      </c>
    </row>
    <row r="21" spans="2:7" ht="57" customHeight="1"/>
    <row r="22" spans="2:7" ht="15">
      <c r="B22" s="8"/>
    </row>
    <row r="23" spans="2:7" ht="15">
      <c r="B23" s="8"/>
    </row>
    <row r="24" spans="2:7" ht="15">
      <c r="B24" s="8"/>
    </row>
    <row r="25" spans="2:7" ht="15">
      <c r="B25" s="8"/>
    </row>
    <row r="26" spans="2:7" ht="15">
      <c r="B26" s="8"/>
    </row>
    <row r="27" spans="2:7" ht="15">
      <c r="B27" s="8"/>
    </row>
    <row r="28" spans="2:7" ht="15">
      <c r="B28" s="8"/>
    </row>
    <row r="29" spans="2:7" ht="15">
      <c r="B29" s="8"/>
    </row>
    <row r="30" spans="2:7" ht="15">
      <c r="B30" s="8"/>
    </row>
    <row r="31" spans="2:7" ht="15">
      <c r="B31" s="8"/>
    </row>
    <row r="32" spans="2:7" ht="15">
      <c r="B32" s="8"/>
    </row>
    <row r="33" spans="2:2" ht="15">
      <c r="B33" s="8"/>
    </row>
    <row r="34" spans="2:2" ht="15">
      <c r="B34" s="8"/>
    </row>
    <row r="35" spans="2:2">
      <c r="B35" s="1"/>
    </row>
    <row r="36" spans="2:2" ht="15">
      <c r="B36" s="8"/>
    </row>
    <row r="37" spans="2:2" ht="15">
      <c r="B37" s="8"/>
    </row>
    <row r="38" spans="2:2" ht="15">
      <c r="B38" s="8"/>
    </row>
    <row r="39" spans="2:2" ht="15">
      <c r="B39" s="8"/>
    </row>
    <row r="40" spans="2:2" ht="15">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xr3:uid="{7BE570AB-09E9-518F-B8F7-3F91B7162CA9}">
      <selection activeCell="A2" sqref="A2"/>
    </sheetView>
  </sheetViews>
  <sheetFormatPr defaultRowHeight="11.4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xr3:uid="{65FA3815-DCC1-5481-872F-D2879ED395ED}"/>
  </sheetViews>
  <sheetFormatPr defaultRowHeight="11.4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xr3:uid="{FF0BDA26-1AD6-5648-BD9A-E01AA4DDCA7C}"/>
  </sheetViews>
  <sheetFormatPr defaultRowHeight="11.4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xr3:uid="{C67EF94B-0B3B-5838-830C-E3A509766221}"/>
  </sheetViews>
  <sheetFormatPr defaultRowHeight="11.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xr3:uid="{274F5AE0-5452-572F-8038-C13FFDA59D49}"/>
  </sheetViews>
  <sheetFormatPr defaultColWidth="9" defaultRowHeight="11.4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7" t="s">
        <v>306</v>
      </c>
    </row>
    <row r="5" spans="2:8" ht="90">
      <c r="B5" s="221" t="s">
        <v>307</v>
      </c>
      <c r="C5" s="221"/>
      <c r="H5" s="38" t="str">
        <f>B5</f>
        <v xml:space="preserve">Selecteer in kolom “BRF” de relevante Basis Risico Factor (BRF)
Als er meerdere BRF’s van toepassing zijn dan selecteer je de optie “meerdere BRF’s”
Definitie van de BRF’s:
</v>
      </c>
    </row>
    <row r="6" spans="2:8" ht="15">
      <c r="B6" s="37" t="s">
        <v>308</v>
      </c>
      <c r="C6" s="227" t="s">
        <v>309</v>
      </c>
      <c r="D6" s="226"/>
      <c r="H6" s="38" t="str">
        <f>C6</f>
        <v>Omschrijving</v>
      </c>
    </row>
    <row r="7" spans="2:8" ht="105">
      <c r="B7" s="36" t="s">
        <v>310</v>
      </c>
      <c r="C7" s="225" t="s">
        <v>311</v>
      </c>
      <c r="D7" s="226"/>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36" t="s">
        <v>312</v>
      </c>
      <c r="C8" s="225" t="s">
        <v>313</v>
      </c>
      <c r="D8" s="226"/>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36" t="s">
        <v>314</v>
      </c>
      <c r="C9" s="225" t="s">
        <v>315</v>
      </c>
      <c r="D9" s="226"/>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36" t="s">
        <v>316</v>
      </c>
      <c r="C10" s="225" t="s">
        <v>317</v>
      </c>
      <c r="D10" s="226"/>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36" t="s">
        <v>318</v>
      </c>
      <c r="C11" s="225" t="s">
        <v>319</v>
      </c>
      <c r="D11" s="226"/>
      <c r="H11" s="38" t="str">
        <f t="shared" si="0"/>
        <v xml:space="preserve">Het verstrekken van de juiste training en instructie aan diegenen die dit daadwerkelijk nodig hebben en de gelegenheid geven om ervaring op te doen.
</v>
      </c>
    </row>
    <row r="12" spans="2:8" ht="60">
      <c r="B12" s="36" t="s">
        <v>320</v>
      </c>
      <c r="C12" s="225" t="s">
        <v>321</v>
      </c>
      <c r="D12" s="226"/>
      <c r="H12" s="38" t="str">
        <f t="shared" si="0"/>
        <v xml:space="preserve">De wijze waarop materiaal is ontworpen en componenten zijn samengesteld kunnen operaties moeizaam doen verlopen of oneigenlijk gebruik in de hand werken.
</v>
      </c>
    </row>
    <row r="13" spans="2:8" ht="60">
      <c r="B13" s="36" t="s">
        <v>322</v>
      </c>
      <c r="C13" s="225" t="s">
        <v>323</v>
      </c>
      <c r="D13" s="226"/>
      <c r="H13" s="38" t="str">
        <f t="shared" si="0"/>
        <v xml:space="preserve">Kwaliteit, conditie, beschikbaarheid en actualiteit versus verwachte levensduur van materialen, gereedschappen en componenten van installaties.
</v>
      </c>
    </row>
    <row r="14" spans="2:8" ht="60">
      <c r="B14" s="36" t="s">
        <v>324</v>
      </c>
      <c r="C14" s="225" t="s">
        <v>325</v>
      </c>
      <c r="D14" s="226"/>
      <c r="H14" s="38" t="str">
        <f t="shared" si="0"/>
        <v xml:space="preserve">De effectiviteit van de onderhoudsstrategie met betrekking tot planning, beschikbaarheid van mensen en middelen en vormen van onderhoud.
</v>
      </c>
    </row>
    <row r="15" spans="2:8" ht="60">
      <c r="B15" s="36" t="s">
        <v>326</v>
      </c>
      <c r="C15" s="225" t="s">
        <v>327</v>
      </c>
      <c r="D15" s="226"/>
      <c r="H15" s="38" t="str">
        <f t="shared" si="0"/>
        <v xml:space="preserve">Orde en netheid van de werkomgeving. Hieronder valt ook het beschikbaar zijn van faciliteiten voor het opruimen, schoonmaken en het verwijderen van afval.
</v>
      </c>
    </row>
    <row r="16" spans="2:8" ht="90">
      <c r="B16" s="36" t="s">
        <v>328</v>
      </c>
      <c r="C16" s="225" t="s">
        <v>329</v>
      </c>
      <c r="D16" s="226"/>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36" t="s">
        <v>330</v>
      </c>
      <c r="C17" s="225" t="s">
        <v>331</v>
      </c>
      <c r="D17" s="226"/>
      <c r="H17" s="38" t="str">
        <f t="shared" si="0"/>
        <v xml:space="preserve">Systeemfouten met betrekking tot detectie, waarschuwingsmethoden, herstel, beperking, ontsnapping en evacuatie, evenals het gebruik van beschermingsmiddelen en het voorbereid zijn op noodsituaties.
</v>
      </c>
    </row>
    <row r="18" spans="2:8" ht="15">
      <c r="B18" s="38"/>
      <c r="H18" s="38"/>
    </row>
    <row r="19" spans="2:8" ht="15">
      <c r="B19" s="45" t="s">
        <v>332</v>
      </c>
    </row>
    <row r="21" spans="2:8" ht="15">
      <c r="B21" s="52" t="s">
        <v>286</v>
      </c>
      <c r="C21" s="52" t="s">
        <v>333</v>
      </c>
    </row>
    <row r="22" spans="2:8" ht="15">
      <c r="B22" s="53" t="s">
        <v>289</v>
      </c>
      <c r="C22" s="53" t="s">
        <v>320</v>
      </c>
    </row>
    <row r="23" spans="2:8" ht="15">
      <c r="B23" s="53" t="s">
        <v>291</v>
      </c>
      <c r="C23" s="53" t="s">
        <v>324</v>
      </c>
    </row>
    <row r="24" spans="2:8" ht="30">
      <c r="B24" s="53" t="s">
        <v>334</v>
      </c>
      <c r="C24" s="53" t="s">
        <v>320</v>
      </c>
    </row>
    <row r="25" spans="2:8" ht="30">
      <c r="B25" s="53" t="s">
        <v>335</v>
      </c>
      <c r="C25" s="53" t="s">
        <v>336</v>
      </c>
    </row>
    <row r="26" spans="2:8" ht="30">
      <c r="B26" s="53" t="s">
        <v>337</v>
      </c>
      <c r="C26" s="53" t="s">
        <v>330</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xr3:uid="{33642244-9AC9-5136-AF77-195C889548CE}">
      <selection activeCell="G8" sqref="G8"/>
    </sheetView>
  </sheetViews>
  <sheetFormatPr defaultColWidth="9" defaultRowHeight="11.4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7" t="s">
        <v>338</v>
      </c>
    </row>
    <row r="4" spans="1:12" ht="11.25" customHeight="1">
      <c r="B4" s="7"/>
    </row>
    <row r="5" spans="1:12" ht="78.75" customHeight="1">
      <c r="B5" s="221" t="s">
        <v>339</v>
      </c>
      <c r="C5" s="221"/>
      <c r="D5" s="229"/>
      <c r="F5" s="228" t="s">
        <v>340</v>
      </c>
      <c r="G5" s="222"/>
      <c r="H5" s="222"/>
      <c r="I5" s="22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30"/>
      <c r="C6" s="230"/>
      <c r="D6" s="230"/>
      <c r="F6" s="39"/>
      <c r="G6" s="46"/>
      <c r="H6" s="46"/>
      <c r="I6" s="46"/>
      <c r="K6" s="8"/>
    </row>
    <row r="7" spans="1:12" ht="15">
      <c r="B7" s="230"/>
      <c r="C7" s="230"/>
      <c r="D7" s="230"/>
      <c r="F7" s="31" t="s">
        <v>341</v>
      </c>
      <c r="G7" s="32" t="s">
        <v>285</v>
      </c>
      <c r="H7" s="33" t="s">
        <v>342</v>
      </c>
      <c r="I7" s="46"/>
      <c r="K7" s="8"/>
    </row>
    <row r="8" spans="1:12" ht="15">
      <c r="B8" s="230"/>
      <c r="C8" s="230"/>
      <c r="D8" s="230"/>
      <c r="F8" s="151" t="s">
        <v>343</v>
      </c>
      <c r="G8" s="152" t="s">
        <v>344</v>
      </c>
      <c r="H8" s="153" t="s">
        <v>345</v>
      </c>
      <c r="I8" s="46"/>
      <c r="K8" s="8"/>
    </row>
    <row r="9" spans="1:12" ht="15">
      <c r="B9" s="230"/>
      <c r="C9" s="230"/>
      <c r="D9" s="230"/>
      <c r="F9" s="154" t="s">
        <v>346</v>
      </c>
      <c r="G9" s="152" t="s">
        <v>347</v>
      </c>
      <c r="H9" s="153" t="s">
        <v>348</v>
      </c>
      <c r="I9" s="46"/>
      <c r="K9" s="8"/>
    </row>
    <row r="10" spans="1:12" ht="15">
      <c r="B10" s="230"/>
      <c r="C10" s="230"/>
      <c r="D10" s="230"/>
      <c r="F10" s="155" t="s">
        <v>349</v>
      </c>
      <c r="G10" s="152" t="s">
        <v>350</v>
      </c>
      <c r="H10" s="153" t="s">
        <v>351</v>
      </c>
      <c r="I10" s="46"/>
      <c r="K10" s="8"/>
    </row>
    <row r="11" spans="1:12" ht="15">
      <c r="B11" s="230"/>
      <c r="C11" s="230"/>
      <c r="D11" s="230"/>
      <c r="F11" s="156" t="s">
        <v>352</v>
      </c>
      <c r="G11" s="152" t="s">
        <v>353</v>
      </c>
      <c r="H11" s="153" t="s">
        <v>354</v>
      </c>
      <c r="I11" s="46"/>
      <c r="K11" s="8"/>
    </row>
    <row r="12" spans="1:12" ht="15">
      <c r="B12" s="230"/>
      <c r="C12" s="230"/>
      <c r="D12" s="230"/>
      <c r="F12" s="26" t="s">
        <v>355</v>
      </c>
      <c r="G12" s="27" t="s">
        <v>356</v>
      </c>
      <c r="H12" s="28" t="s">
        <v>357</v>
      </c>
      <c r="K12" s="38"/>
    </row>
    <row r="13" spans="1:12">
      <c r="I13" s="20"/>
    </row>
    <row r="14" spans="1:12" ht="15">
      <c r="B14" s="29" t="s">
        <v>309</v>
      </c>
      <c r="C14" s="30" t="s">
        <v>358</v>
      </c>
      <c r="F14" s="228" t="s">
        <v>359</v>
      </c>
      <c r="G14" s="222"/>
      <c r="H14" s="222"/>
      <c r="I14" s="222"/>
    </row>
    <row r="15" spans="1:12" ht="15">
      <c r="B15" s="157" t="s">
        <v>234</v>
      </c>
      <c r="C15" s="158">
        <v>1</v>
      </c>
      <c r="F15" s="230"/>
      <c r="G15" s="230"/>
      <c r="H15" s="230"/>
      <c r="I15" s="230"/>
    </row>
    <row r="16" spans="1:12" ht="15">
      <c r="B16" s="157" t="s">
        <v>187</v>
      </c>
      <c r="C16" s="158">
        <v>3</v>
      </c>
      <c r="F16" s="230"/>
      <c r="G16" s="230"/>
      <c r="H16" s="230"/>
      <c r="I16" s="230"/>
    </row>
    <row r="17" spans="2:3" ht="15">
      <c r="B17" s="157" t="s">
        <v>108</v>
      </c>
      <c r="C17" s="158">
        <v>7</v>
      </c>
    </row>
    <row r="18" spans="2:3" ht="15">
      <c r="B18" s="157" t="s">
        <v>148</v>
      </c>
      <c r="C18" s="158">
        <v>15</v>
      </c>
    </row>
    <row r="19" spans="2:3" ht="15">
      <c r="B19" s="21" t="s">
        <v>235</v>
      </c>
      <c r="C19" s="22">
        <v>40</v>
      </c>
    </row>
    <row r="20" spans="2:3" ht="15">
      <c r="B20" s="19"/>
      <c r="C20" s="23"/>
    </row>
    <row r="21" spans="2:3" ht="15">
      <c r="B21" s="29" t="s">
        <v>309</v>
      </c>
      <c r="C21" s="34" t="s">
        <v>360</v>
      </c>
    </row>
    <row r="22" spans="2:3" ht="15">
      <c r="B22" s="159" t="s">
        <v>361</v>
      </c>
      <c r="C22" s="160">
        <v>0.5</v>
      </c>
    </row>
    <row r="23" spans="2:3" ht="15">
      <c r="B23" s="159" t="s">
        <v>362</v>
      </c>
      <c r="C23" s="160">
        <v>1</v>
      </c>
    </row>
    <row r="24" spans="2:3" ht="15">
      <c r="B24" s="159" t="s">
        <v>109</v>
      </c>
      <c r="C24" s="160">
        <v>2</v>
      </c>
    </row>
    <row r="25" spans="2:3" ht="15">
      <c r="B25" s="159" t="s">
        <v>122</v>
      </c>
      <c r="C25" s="160">
        <v>3</v>
      </c>
    </row>
    <row r="26" spans="2:3" ht="15">
      <c r="B26" s="159" t="s">
        <v>157</v>
      </c>
      <c r="C26" s="160">
        <v>6</v>
      </c>
    </row>
    <row r="27" spans="2:3" ht="15">
      <c r="B27" s="24" t="s">
        <v>363</v>
      </c>
      <c r="C27" s="25">
        <v>10</v>
      </c>
    </row>
    <row r="28" spans="2:3" ht="15">
      <c r="B28" s="19"/>
      <c r="C28" s="23"/>
    </row>
    <row r="29" spans="2:3" ht="15">
      <c r="B29" s="35" t="s">
        <v>309</v>
      </c>
      <c r="C29" s="34" t="s">
        <v>364</v>
      </c>
    </row>
    <row r="30" spans="2:3" ht="15">
      <c r="B30" s="159" t="s">
        <v>365</v>
      </c>
      <c r="C30" s="160">
        <v>0.1</v>
      </c>
    </row>
    <row r="31" spans="2:3" ht="15">
      <c r="B31" s="159" t="s">
        <v>366</v>
      </c>
      <c r="C31" s="160">
        <v>0.2</v>
      </c>
    </row>
    <row r="32" spans="2:3" ht="15">
      <c r="B32" s="159" t="s">
        <v>367</v>
      </c>
      <c r="C32" s="160">
        <v>0.5</v>
      </c>
    </row>
    <row r="33" spans="2:4" ht="15">
      <c r="B33" s="159" t="s">
        <v>207</v>
      </c>
      <c r="C33" s="160">
        <v>1</v>
      </c>
    </row>
    <row r="34" spans="2:4" ht="15">
      <c r="B34" s="159" t="s">
        <v>149</v>
      </c>
      <c r="C34" s="160">
        <v>3</v>
      </c>
    </row>
    <row r="35" spans="2:4" ht="15">
      <c r="B35" s="159" t="s">
        <v>110</v>
      </c>
      <c r="C35" s="160">
        <v>6</v>
      </c>
    </row>
    <row r="36" spans="2:4" ht="15">
      <c r="B36" s="24" t="s">
        <v>368</v>
      </c>
      <c r="C36" s="25">
        <v>10</v>
      </c>
    </row>
    <row r="37" spans="2:4" ht="15" customHeight="1">
      <c r="B37" s="5"/>
      <c r="C37" s="4"/>
    </row>
    <row r="38" spans="2:4" ht="201" customHeight="1">
      <c r="B38" s="221" t="s">
        <v>369</v>
      </c>
      <c r="C38" s="221"/>
      <c r="D38" s="229"/>
    </row>
    <row r="39" spans="2:4">
      <c r="B39" s="5"/>
      <c r="C39" s="4"/>
    </row>
    <row r="40" spans="2:4" ht="57" customHeight="1">
      <c r="C40" s="4"/>
    </row>
    <row r="41" spans="2:4">
      <c r="B41" s="5"/>
      <c r="C41" s="4"/>
    </row>
    <row r="42" spans="2:4">
      <c r="C42" s="4"/>
    </row>
    <row r="45" spans="2:4">
      <c r="C45" s="4"/>
    </row>
    <row r="46" spans="2:4">
      <c r="C46" s="4"/>
    </row>
    <row r="47" spans="2:4">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xr3:uid="{D624DF06-3800-545C-AC8D-BADC89115800}">
      <selection activeCell="B5" sqref="B5"/>
    </sheetView>
  </sheetViews>
  <sheetFormatPr defaultColWidth="9" defaultRowHeight="11.45"/>
  <cols>
    <col min="1" max="1" width="9" style="1"/>
    <col min="2" max="2" width="107.25" style="1" customWidth="1"/>
    <col min="3" max="16384" width="9" style="1"/>
  </cols>
  <sheetData>
    <row r="1" spans="2:2" ht="11.25" customHeight="1"/>
    <row r="2" spans="2:2" ht="57" customHeight="1"/>
    <row r="3" spans="2:2" ht="27">
      <c r="B3" s="7" t="s">
        <v>370</v>
      </c>
    </row>
    <row r="5" spans="2:2" ht="195">
      <c r="B5" s="38" t="s">
        <v>371</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xr3:uid="{11A3ACCB-1F19-5AC9-A611-4158731A345D}"/>
  </sheetViews>
  <sheetFormatPr defaultColWidth="9" defaultRowHeight="11.45"/>
  <cols>
    <col min="1" max="1" width="9" style="1"/>
    <col min="2" max="2" width="105.625" style="1" customWidth="1"/>
    <col min="3" max="16384" width="9" style="1"/>
  </cols>
  <sheetData>
    <row r="2" spans="2:2" ht="57" customHeight="1"/>
    <row r="3" spans="2:2" ht="27">
      <c r="B3" s="7" t="s">
        <v>51</v>
      </c>
    </row>
    <row r="5" spans="2:2" ht="137.25" customHeight="1">
      <c r="B5" s="38" t="s">
        <v>372</v>
      </c>
    </row>
    <row r="6" spans="2:2" ht="105">
      <c r="B6" s="38" t="s">
        <v>373</v>
      </c>
    </row>
    <row r="7" spans="2:2" ht="15">
      <c r="B7" s="38"/>
    </row>
    <row r="8" spans="2:2" ht="11.25" customHeight="1">
      <c r="B8" s="45"/>
    </row>
    <row r="22" spans="2:2">
      <c r="B22" s="46"/>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xr3:uid="{F1CDC194-CB96-5A2D-8E84-222F42300CFA}"/>
  </sheetViews>
  <sheetFormatPr defaultColWidth="9" defaultRowHeight="11.45"/>
  <cols>
    <col min="1" max="1" width="9" style="1"/>
    <col min="2" max="2" width="105.625" style="1" customWidth="1"/>
    <col min="3" max="16384" width="9" style="1"/>
  </cols>
  <sheetData>
    <row r="2" spans="2:2" ht="57" customHeight="1"/>
    <row r="3" spans="2:2" ht="27">
      <c r="B3" s="7" t="s">
        <v>374</v>
      </c>
    </row>
    <row r="4" spans="2:2" ht="11.25" customHeight="1"/>
    <row r="5" spans="2:2" ht="409.5">
      <c r="B5" s="38" t="s">
        <v>375</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xr3:uid="{CF366857-BBDD-5199-9BC9-FF52903B0715}"/>
  </sheetViews>
  <sheetFormatPr defaultColWidth="9" defaultRowHeight="11.45"/>
  <cols>
    <col min="1" max="1" width="9" style="1"/>
    <col min="2" max="2" width="105.625" style="1" customWidth="1"/>
    <col min="3" max="16384" width="9" style="1"/>
  </cols>
  <sheetData>
    <row r="2" spans="2:2" ht="57" customHeight="1"/>
    <row r="3" spans="2:2" ht="27">
      <c r="B3" s="7" t="s">
        <v>376</v>
      </c>
    </row>
    <row r="5" spans="2:2" ht="30">
      <c r="B5" s="38" t="s">
        <v>377</v>
      </c>
    </row>
    <row r="6" spans="2:2" ht="90">
      <c r="B6" s="38" t="s">
        <v>378</v>
      </c>
    </row>
    <row r="7" spans="2:2" ht="30">
      <c r="B7" s="38" t="s">
        <v>379</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file>

<file path=customXml/item2.xml><?xml version="1.0" encoding="utf-8"?>
<?mso-contentType ?>
<SharedContentType xmlns="Microsoft.SharePoint.Taxonomy.ContentTypeSync" SourceId="ae033921-439f-46ba-b586-0b8c8775f769" ContentTypeId="0x0101006D56A7865C58A149A83C55730CE7EA18"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38FD73C3CEC5CE4FB1B22B7C14BF59FD" ma:contentTypeVersion="11" ma:contentTypeDescription="Een nieuw document maken." ma:contentTypeScope="" ma:versionID="4c3a2dd3892942266fe6db83f12b84a4">
  <xsd:schema xmlns:xsd="http://www.w3.org/2001/XMLSchema" xmlns:xs="http://www.w3.org/2001/XMLSchema" xmlns:p="http://schemas.microsoft.com/office/2006/metadata/properties" xmlns:ns1="http://schemas.microsoft.com/sharepoint/v3" xmlns:ns2="cb665cb2-4c1b-4338-95f1-4dd7cd771ce0" xmlns:ns3="847ff6bb-2872-4da0-915d-d7cb572f1935" targetNamespace="http://schemas.microsoft.com/office/2006/metadata/properties" ma:root="true" ma:fieldsID="ce89102731467dd80e079e906fe561ae" ns1:_="" ns2:_="" ns3:_="">
    <xsd:import namespace="http://schemas.microsoft.com/sharepoint/v3"/>
    <xsd:import namespace="cb665cb2-4c1b-4338-95f1-4dd7cd771ce0"/>
    <xsd:import namespace="847ff6bb-2872-4da0-915d-d7cb572f1935"/>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fa06f913-670c-457d-b8b0-482174477e4f}" ma:internalName="TaxCatchAll" ma:readOnly="false" ma:showField="CatchAllData" ma:web="847ff6bb-2872-4da0-915d-d7cb572f1935">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fa06f913-670c-457d-b8b0-482174477e4f}" ma:internalName="TaxCatchAllLabel" ma:readOnly="true" ma:showField="CatchAllDataLabel" ma:web="847ff6bb-2872-4da0-915d-d7cb572f1935">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47ff6bb-2872-4da0-915d-d7cb572f1935"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102</Value>
      <Value>3</Value>
      <Value>25</Value>
    </TaxCatchAll>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Opstellen en aanbesteden realisatiecontract</TermName>
          <TermId xmlns="http://schemas.microsoft.com/office/infopath/2007/PartnerControls">0aaae318-7ed9-495c-abe5-bf8c27215d59</TermId>
        </TermInfo>
      </Terms>
    </e28f84c711554a75a94a2dfe3a3bea15>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Inventarisatie - Risico-inventarisatie en -evaluatie</TermName>
          <TermId xmlns="http://schemas.microsoft.com/office/infopath/2007/PartnerControls">c9f0c4e6-7082-4022-a88d-72cd0254aa5b</TermId>
        </TermInfo>
      </Term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_dlc_DocId xmlns="847ff6bb-2872-4da0-915d-d7cb572f1935">CON00-1637294532-425</_dlc_DocId>
    <_dlc_DocIdUrl xmlns="847ff6bb-2872-4da0-915d-d7cb572f1935">
      <Url>https://connect.sp02.rws.nl/sites/con0000425/_layouts/15/DocIdRedir.aspx?ID=CON00-1637294532-425</Url>
      <Description>CON00-1637294532-425</Description>
    </_dlc_DocIdUrl>
  </documentManagement>
</p:properties>
</file>

<file path=customXml/itemProps1.xml><?xml version="1.0" encoding="utf-8"?>
<ds:datastoreItem xmlns:ds="http://schemas.openxmlformats.org/officeDocument/2006/customXml" ds:itemID="{C0434A58-9E9A-4866-BAE2-8FDBA43BC075}"/>
</file>

<file path=customXml/itemProps2.xml><?xml version="1.0" encoding="utf-8"?>
<ds:datastoreItem xmlns:ds="http://schemas.openxmlformats.org/officeDocument/2006/customXml" ds:itemID="{680B9E69-ACF0-4DF9-8A24-A954D344BDD1}"/>
</file>

<file path=customXml/itemProps3.xml><?xml version="1.0" encoding="utf-8"?>
<ds:datastoreItem xmlns:ds="http://schemas.openxmlformats.org/officeDocument/2006/customXml" ds:itemID="{DE0AE0AE-494A-4B59-B330-D8B3DE0360A0}"/>
</file>

<file path=customXml/itemProps4.xml><?xml version="1.0" encoding="utf-8"?>
<ds:datastoreItem xmlns:ds="http://schemas.openxmlformats.org/officeDocument/2006/customXml" ds:itemID="{8F32EB55-5A05-4221-ACD1-B89CA9AC11BA}"/>
</file>

<file path=customXml/itemProps5.xml><?xml version="1.0" encoding="utf-8"?>
<ds:datastoreItem xmlns:ds="http://schemas.openxmlformats.org/officeDocument/2006/customXml" ds:itemID="{2C28684E-A263-47C6-B09C-FDA1E5B8AD4C}"/>
</file>

<file path=docProps/app.xml><?xml version="1.0" encoding="utf-8"?>
<Properties xmlns="http://schemas.openxmlformats.org/officeDocument/2006/extended-properties" xmlns:vt="http://schemas.openxmlformats.org/officeDocument/2006/docPropsVTypes">
  <Application>Microsoft Excel Online</Application>
  <Manager/>
  <Company>Rijkswaterstaat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Kooijman, Stephanie (PPO)</cp:lastModifiedBy>
  <cp:revision/>
  <dcterms:created xsi:type="dcterms:W3CDTF">2014-08-20T20:28:49Z</dcterms:created>
  <dcterms:modified xsi:type="dcterms:W3CDTF">2023-03-28T10:45:12Z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0x0101006D56A7865C58A149A83C55730CE7EA180038FD73C3CEC5CE4FB1B22B7C14BF59FD</vt:lpwstr>
  </property>
  <property fmtid="{D5CDD505-2E9C-101B-9397-08002B2CF9AE}" pid="3" name="_dlc_DocIdItemGuid">
    <vt:lpwstr>08cc0ad3-20b5-4fd5-9dac-2bb6a463f9e4</vt:lpwstr>
  </property>
  <property fmtid="{D5CDD505-2E9C-101B-9397-08002B2CF9AE}" pid="4" name="TaxKeyword">
    <vt:lpwstr/>
  </property>
  <property fmtid="{D5CDD505-2E9C-101B-9397-08002B2CF9AE}" pid="5" name="Connect-Vertrouwelijkheid">
    <vt:lpwstr>3;#RWS Bedrijfsvertrouwelijk/geen|1523f3d8-a3f5-4033-a4d4-a04bf7d6d8cc</vt:lpwstr>
  </property>
  <property fmtid="{D5CDD505-2E9C-101B-9397-08002B2CF9AE}" pid="6" name="Connect-Documenttype">
    <vt:lpwstr>102;#Inventarisatie - Risico-inventarisatie en -evaluatie|c9f0c4e6-7082-4022-a88d-72cd0254aa5b</vt:lpwstr>
  </property>
  <property fmtid="{D5CDD505-2E9C-101B-9397-08002B2CF9AE}" pid="7" name="Connect-SEfase">
    <vt:lpwstr/>
  </property>
  <property fmtid="{D5CDD505-2E9C-101B-9397-08002B2CF9AE}" pid="8" name="Connect-Organisatie">
    <vt:lpwstr/>
  </property>
  <property fmtid="{D5CDD505-2E9C-101B-9397-08002B2CF9AE}" pid="9" name="Connect-Organisatieonderdeel">
    <vt:lpwstr/>
  </property>
  <property fmtid="{D5CDD505-2E9C-101B-9397-08002B2CF9AE}" pid="10" name="mf6f48d2ac1943c283ed42563d4d533a">
    <vt:lpwstr/>
  </property>
  <property fmtid="{D5CDD505-2E9C-101B-9397-08002B2CF9AE}" pid="11" name="Connect-IPMrol">
    <vt:lpwstr/>
  </property>
  <property fmtid="{D5CDD505-2E9C-101B-9397-08002B2CF9AE}" pid="12" name="Connect-Classificatiecode">
    <vt:lpwstr/>
  </property>
  <property fmtid="{D5CDD505-2E9C-101B-9397-08002B2CF9AE}" pid="13" name="Connect-Activiteit">
    <vt:lpwstr>25;#Opstellen en aanbesteden realisatiecontract|0aaae318-7ed9-495c-abe5-bf8c27215d59</vt:lpwstr>
  </property>
  <property fmtid="{D5CDD505-2E9C-101B-9397-08002B2CF9AE}" pid="14" name="j7965235a8fd41fb89d2a664ecf0f7a1">
    <vt:lpwstr/>
  </property>
</Properties>
</file>